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la.bukia\Desktop\პროეტების პაკეტი PIM\"/>
    </mc:Choice>
  </mc:AlternateContent>
  <bookViews>
    <workbookView xWindow="-105" yWindow="-105" windowWidth="23250" windowHeight="12570" tabRatio="843" activeTab="3"/>
  </bookViews>
  <sheets>
    <sheet name="დაშვებები" sheetId="1" r:id="rId1"/>
    <sheet name="სარგებელი" sheetId="18" r:id="rId2"/>
    <sheet name="ხარჯები" sheetId="17" r:id="rId3"/>
    <sheet name="ანალიზი" sheetId="19" r:id="rId4"/>
  </sheets>
  <definedNames>
    <definedName name="_xlnm.Print_Area" localSheetId="3">ანალიზი!$B$2:$S$15</definedName>
    <definedName name="_xlnm.Print_Area" localSheetId="0">დაშვებები!$B$2:$S$58</definedName>
    <definedName name="_xlnm.Print_Area" localSheetId="1">სარგებელი!$B$2:$S$20</definedName>
    <definedName name="_xlnm.Print_Area" localSheetId="2">ხარჯები!$B$2:$S$14</definedName>
    <definedName name="_xlnm.Print_Titles" localSheetId="0">დაშვებები!$B:$C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8" l="1"/>
  <c r="B2" i="17" s="1"/>
  <c r="B2" i="19" s="1"/>
  <c r="F29" i="1" l="1"/>
  <c r="G29" i="1" s="1"/>
  <c r="H29" i="1" s="1"/>
  <c r="I29" i="1" s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F36" i="1"/>
  <c r="D14" i="1"/>
  <c r="D50" i="1"/>
  <c r="F56" i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D47" i="1"/>
  <c r="D44" i="1"/>
  <c r="E43" i="1"/>
  <c r="F43" i="1" s="1"/>
  <c r="E34" i="1"/>
  <c r="D37" i="1"/>
  <c r="E7" i="17" l="1"/>
  <c r="E10" i="17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D11" i="17"/>
  <c r="D10" i="17"/>
  <c r="D7" i="17"/>
  <c r="D6" i="17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D16" i="18"/>
  <c r="D15" i="18"/>
  <c r="D14" i="18"/>
  <c r="E9" i="18"/>
  <c r="D9" i="18"/>
  <c r="D8" i="18"/>
  <c r="D7" i="18"/>
  <c r="D38" i="1"/>
  <c r="D30" i="1"/>
  <c r="D17" i="18" l="1"/>
  <c r="D10" i="18"/>
  <c r="D53" i="1"/>
  <c r="D51" i="1" s="1"/>
  <c r="D19" i="18" l="1"/>
  <c r="E35" i="1"/>
  <c r="E37" i="1" s="1"/>
  <c r="E28" i="1"/>
  <c r="E7" i="18"/>
  <c r="F55" i="1"/>
  <c r="D9" i="17"/>
  <c r="D8" i="17"/>
  <c r="D12" i="1"/>
  <c r="D6" i="19" l="1"/>
  <c r="G55" i="1"/>
  <c r="F7" i="17"/>
  <c r="E6" i="17"/>
  <c r="D12" i="17"/>
  <c r="C7" i="19"/>
  <c r="F28" i="1"/>
  <c r="E15" i="18"/>
  <c r="F35" i="1"/>
  <c r="E8" i="18"/>
  <c r="E10" i="18" s="1"/>
  <c r="G36" i="1"/>
  <c r="F9" i="18"/>
  <c r="F34" i="1"/>
  <c r="E22" i="1"/>
  <c r="E27" i="1"/>
  <c r="E50" i="1" s="1"/>
  <c r="E51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D22" i="1"/>
  <c r="G51" i="1"/>
  <c r="M51" i="1"/>
  <c r="O51" i="1"/>
  <c r="S51" i="1"/>
  <c r="F51" i="1"/>
  <c r="K51" i="1"/>
  <c r="L51" i="1"/>
  <c r="N51" i="1"/>
  <c r="P51" i="1"/>
  <c r="J51" i="1"/>
  <c r="H51" i="1"/>
  <c r="R51" i="1"/>
  <c r="I51" i="1"/>
  <c r="Q51" i="1"/>
  <c r="D7" i="19" l="1"/>
  <c r="D8" i="19" s="1"/>
  <c r="E49" i="1"/>
  <c r="E47" i="1" s="1"/>
  <c r="F7" i="18"/>
  <c r="F37" i="1"/>
  <c r="G43" i="1"/>
  <c r="F6" i="17"/>
  <c r="H55" i="1"/>
  <c r="G7" i="17"/>
  <c r="C8" i="19"/>
  <c r="H36" i="1"/>
  <c r="G9" i="18"/>
  <c r="G35" i="1"/>
  <c r="F8" i="18"/>
  <c r="E14" i="18"/>
  <c r="E17" i="18" s="1"/>
  <c r="G28" i="1"/>
  <c r="F15" i="18"/>
  <c r="F27" i="1"/>
  <c r="F38" i="1" s="1"/>
  <c r="E30" i="1"/>
  <c r="G34" i="1"/>
  <c r="G7" i="18" s="1"/>
  <c r="E46" i="1"/>
  <c r="E38" i="1"/>
  <c r="F49" i="1" l="1"/>
  <c r="G49" i="1" s="1"/>
  <c r="H49" i="1" s="1"/>
  <c r="I49" i="1" s="1"/>
  <c r="J49" i="1" s="1"/>
  <c r="K49" i="1" s="1"/>
  <c r="L49" i="1" s="1"/>
  <c r="M49" i="1" s="1"/>
  <c r="N49" i="1" s="1"/>
  <c r="O49" i="1" s="1"/>
  <c r="P49" i="1" s="1"/>
  <c r="Q49" i="1" s="1"/>
  <c r="R49" i="1" s="1"/>
  <c r="S49" i="1" s="1"/>
  <c r="F10" i="18"/>
  <c r="I55" i="1"/>
  <c r="H7" i="17"/>
  <c r="H43" i="1"/>
  <c r="G6" i="17"/>
  <c r="E19" i="18"/>
  <c r="H35" i="1"/>
  <c r="G8" i="18"/>
  <c r="G10" i="18" s="1"/>
  <c r="G27" i="1"/>
  <c r="H27" i="1" s="1"/>
  <c r="H50" i="1" s="1"/>
  <c r="F14" i="18"/>
  <c r="F17" i="18" s="1"/>
  <c r="H28" i="1"/>
  <c r="G15" i="18"/>
  <c r="I36" i="1"/>
  <c r="H9" i="18"/>
  <c r="F50" i="1"/>
  <c r="H34" i="1"/>
  <c r="H7" i="18" s="1"/>
  <c r="G37" i="1"/>
  <c r="F30" i="1"/>
  <c r="E9" i="17"/>
  <c r="E44" i="1"/>
  <c r="E8" i="17" s="1"/>
  <c r="F46" i="1"/>
  <c r="E6" i="19" l="1"/>
  <c r="G50" i="1"/>
  <c r="G38" i="1"/>
  <c r="E12" i="17"/>
  <c r="G30" i="1"/>
  <c r="F19" i="18"/>
  <c r="F6" i="19" s="1"/>
  <c r="I43" i="1"/>
  <c r="H6" i="17"/>
  <c r="J55" i="1"/>
  <c r="I7" i="17"/>
  <c r="H14" i="18"/>
  <c r="I28" i="1"/>
  <c r="H15" i="18"/>
  <c r="J36" i="1"/>
  <c r="I9" i="18"/>
  <c r="G14" i="18"/>
  <c r="G17" i="18" s="1"/>
  <c r="I35" i="1"/>
  <c r="H8" i="18"/>
  <c r="H10" i="18" s="1"/>
  <c r="I27" i="1"/>
  <c r="I34" i="1"/>
  <c r="I7" i="18" s="1"/>
  <c r="H37" i="1"/>
  <c r="H30" i="1"/>
  <c r="H38" i="1"/>
  <c r="G46" i="1"/>
  <c r="F44" i="1"/>
  <c r="F8" i="17" s="1"/>
  <c r="F47" i="1"/>
  <c r="F9" i="17" s="1"/>
  <c r="G47" i="1"/>
  <c r="G9" i="17" s="1"/>
  <c r="E7" i="19" l="1"/>
  <c r="E8" i="19" s="1"/>
  <c r="F12" i="17"/>
  <c r="F7" i="19" s="1"/>
  <c r="F8" i="19" s="1"/>
  <c r="K55" i="1"/>
  <c r="J7" i="17"/>
  <c r="G19" i="18"/>
  <c r="G6" i="19" s="1"/>
  <c r="J43" i="1"/>
  <c r="I6" i="17"/>
  <c r="K36" i="1"/>
  <c r="J9" i="18"/>
  <c r="I30" i="1"/>
  <c r="I14" i="18"/>
  <c r="J35" i="1"/>
  <c r="I8" i="18"/>
  <c r="I10" i="18" s="1"/>
  <c r="J28" i="1"/>
  <c r="I15" i="18"/>
  <c r="H17" i="18"/>
  <c r="I50" i="1"/>
  <c r="I38" i="1"/>
  <c r="J27" i="1"/>
  <c r="J34" i="1"/>
  <c r="J7" i="18" s="1"/>
  <c r="I37" i="1"/>
  <c r="H46" i="1"/>
  <c r="G44" i="1"/>
  <c r="G8" i="17" s="1"/>
  <c r="G12" i="17" s="1"/>
  <c r="G7" i="19" s="1"/>
  <c r="H47" i="1"/>
  <c r="H9" i="17" s="1"/>
  <c r="G8" i="19" l="1"/>
  <c r="H19" i="18"/>
  <c r="K43" i="1"/>
  <c r="J6" i="17"/>
  <c r="L55" i="1"/>
  <c r="K7" i="17"/>
  <c r="L36" i="1"/>
  <c r="K9" i="18"/>
  <c r="J30" i="1"/>
  <c r="J14" i="18"/>
  <c r="K28" i="1"/>
  <c r="J15" i="18"/>
  <c r="K35" i="1"/>
  <c r="J8" i="18"/>
  <c r="J10" i="18" s="1"/>
  <c r="I17" i="18"/>
  <c r="K27" i="1"/>
  <c r="J50" i="1"/>
  <c r="K34" i="1"/>
  <c r="K7" i="18" s="1"/>
  <c r="J37" i="1"/>
  <c r="J38" i="1"/>
  <c r="I46" i="1"/>
  <c r="H44" i="1"/>
  <c r="H8" i="17" s="1"/>
  <c r="H12" i="17" s="1"/>
  <c r="H7" i="19" s="1"/>
  <c r="I47" i="1"/>
  <c r="I9" i="17" s="1"/>
  <c r="H6" i="19" l="1"/>
  <c r="H8" i="19" s="1"/>
  <c r="I19" i="18"/>
  <c r="I6" i="19" s="1"/>
  <c r="L43" i="1"/>
  <c r="K6" i="17"/>
  <c r="M55" i="1"/>
  <c r="L7" i="17"/>
  <c r="L35" i="1"/>
  <c r="K8" i="18"/>
  <c r="K10" i="18" s="1"/>
  <c r="M36" i="1"/>
  <c r="L9" i="18"/>
  <c r="L28" i="1"/>
  <c r="K15" i="18"/>
  <c r="J17" i="18"/>
  <c r="L27" i="1"/>
  <c r="L14" i="18" s="1"/>
  <c r="K14" i="18"/>
  <c r="K30" i="1"/>
  <c r="K38" i="1"/>
  <c r="K50" i="1"/>
  <c r="L34" i="1"/>
  <c r="L7" i="18" s="1"/>
  <c r="K37" i="1"/>
  <c r="J46" i="1"/>
  <c r="I44" i="1"/>
  <c r="I8" i="17" s="1"/>
  <c r="I12" i="17" s="1"/>
  <c r="I7" i="19" s="1"/>
  <c r="J47" i="1"/>
  <c r="J9" i="17" s="1"/>
  <c r="M43" i="1" l="1"/>
  <c r="L6" i="17"/>
  <c r="J19" i="18"/>
  <c r="J6" i="19" s="1"/>
  <c r="N55" i="1"/>
  <c r="M7" i="17"/>
  <c r="I8" i="19"/>
  <c r="K17" i="18"/>
  <c r="L50" i="1"/>
  <c r="L30" i="1"/>
  <c r="M28" i="1"/>
  <c r="L15" i="18"/>
  <c r="L17" i="18" s="1"/>
  <c r="M27" i="1"/>
  <c r="M14" i="18" s="1"/>
  <c r="N36" i="1"/>
  <c r="M9" i="18"/>
  <c r="M35" i="1"/>
  <c r="L8" i="18"/>
  <c r="L10" i="18" s="1"/>
  <c r="M34" i="1"/>
  <c r="L37" i="1"/>
  <c r="L38" i="1"/>
  <c r="K46" i="1"/>
  <c r="J44" i="1"/>
  <c r="J8" i="17" s="1"/>
  <c r="J12" i="17" s="1"/>
  <c r="J7" i="19" s="1"/>
  <c r="K47" i="1"/>
  <c r="K9" i="17" s="1"/>
  <c r="J8" i="19" l="1"/>
  <c r="K19" i="18"/>
  <c r="K6" i="19" s="1"/>
  <c r="O55" i="1"/>
  <c r="N7" i="17"/>
  <c r="N43" i="1"/>
  <c r="M6" i="17"/>
  <c r="L19" i="18"/>
  <c r="L6" i="19" s="1"/>
  <c r="N27" i="1"/>
  <c r="N14" i="18" s="1"/>
  <c r="M30" i="1"/>
  <c r="N28" i="1"/>
  <c r="M15" i="18"/>
  <c r="M17" i="18" s="1"/>
  <c r="N35" i="1"/>
  <c r="M8" i="18"/>
  <c r="M50" i="1"/>
  <c r="M38" i="1"/>
  <c r="M7" i="18"/>
  <c r="O36" i="1"/>
  <c r="N9" i="18"/>
  <c r="N34" i="1"/>
  <c r="M37" i="1"/>
  <c r="L46" i="1"/>
  <c r="K44" i="1"/>
  <c r="K8" i="17" s="1"/>
  <c r="K12" i="17" s="1"/>
  <c r="K7" i="19" s="1"/>
  <c r="L47" i="1"/>
  <c r="L9" i="17" s="1"/>
  <c r="O27" i="1"/>
  <c r="O14" i="18" s="1"/>
  <c r="K8" i="19" l="1"/>
  <c r="N30" i="1"/>
  <c r="P55" i="1"/>
  <c r="O7" i="17"/>
  <c r="N50" i="1"/>
  <c r="O43" i="1"/>
  <c r="N6" i="17"/>
  <c r="M10" i="18"/>
  <c r="N38" i="1"/>
  <c r="N7" i="18"/>
  <c r="O35" i="1"/>
  <c r="N8" i="18"/>
  <c r="P36" i="1"/>
  <c r="O9" i="18"/>
  <c r="O28" i="1"/>
  <c r="N15" i="18"/>
  <c r="N17" i="18" s="1"/>
  <c r="O34" i="1"/>
  <c r="O7" i="18" s="1"/>
  <c r="N37" i="1"/>
  <c r="M46" i="1"/>
  <c r="L44" i="1"/>
  <c r="L8" i="17" s="1"/>
  <c r="L12" i="17" s="1"/>
  <c r="L7" i="19" s="1"/>
  <c r="L8" i="19" s="1"/>
  <c r="M47" i="1"/>
  <c r="M9" i="17" s="1"/>
  <c r="P27" i="1"/>
  <c r="P14" i="18" s="1"/>
  <c r="O50" i="1"/>
  <c r="M19" i="18" l="1"/>
  <c r="M6" i="19" s="1"/>
  <c r="Q55" i="1"/>
  <c r="P7" i="17"/>
  <c r="P43" i="1"/>
  <c r="O6" i="17"/>
  <c r="P28" i="1"/>
  <c r="P30" i="1" s="1"/>
  <c r="O15" i="18"/>
  <c r="O17" i="18" s="1"/>
  <c r="Q36" i="1"/>
  <c r="P9" i="18"/>
  <c r="O30" i="1"/>
  <c r="P35" i="1"/>
  <c r="O8" i="18"/>
  <c r="O10" i="18" s="1"/>
  <c r="N10" i="18"/>
  <c r="P34" i="1"/>
  <c r="O37" i="1"/>
  <c r="O38" i="1"/>
  <c r="N46" i="1"/>
  <c r="M44" i="1"/>
  <c r="M8" i="17" s="1"/>
  <c r="M12" i="17" s="1"/>
  <c r="M7" i="19" s="1"/>
  <c r="N47" i="1"/>
  <c r="N9" i="17" s="1"/>
  <c r="Q27" i="1"/>
  <c r="Q14" i="18" s="1"/>
  <c r="P50" i="1"/>
  <c r="M8" i="19" l="1"/>
  <c r="N19" i="18"/>
  <c r="N6" i="19" s="1"/>
  <c r="R55" i="1"/>
  <c r="Q7" i="17"/>
  <c r="Q43" i="1"/>
  <c r="P6" i="17"/>
  <c r="Q35" i="1"/>
  <c r="P8" i="18"/>
  <c r="R36" i="1"/>
  <c r="Q9" i="18"/>
  <c r="O19" i="18"/>
  <c r="O6" i="19" s="1"/>
  <c r="P38" i="1"/>
  <c r="P7" i="18"/>
  <c r="Q28" i="1"/>
  <c r="Q30" i="1" s="1"/>
  <c r="P15" i="18"/>
  <c r="P17" i="18" s="1"/>
  <c r="Q34" i="1"/>
  <c r="P37" i="1"/>
  <c r="O46" i="1"/>
  <c r="N44" i="1"/>
  <c r="N8" i="17" s="1"/>
  <c r="N12" i="17" s="1"/>
  <c r="N7" i="19" s="1"/>
  <c r="O47" i="1"/>
  <c r="O9" i="17" s="1"/>
  <c r="R27" i="1"/>
  <c r="R14" i="18" s="1"/>
  <c r="Q50" i="1"/>
  <c r="N8" i="19" l="1"/>
  <c r="R43" i="1"/>
  <c r="Q6" i="17"/>
  <c r="S55" i="1"/>
  <c r="S7" i="17" s="1"/>
  <c r="R7" i="17"/>
  <c r="P10" i="18"/>
  <c r="S36" i="1"/>
  <c r="S9" i="18" s="1"/>
  <c r="R9" i="18"/>
  <c r="Q38" i="1"/>
  <c r="Q7" i="18"/>
  <c r="R28" i="1"/>
  <c r="Q15" i="18"/>
  <c r="Q17" i="18" s="1"/>
  <c r="R35" i="1"/>
  <c r="Q8" i="18"/>
  <c r="R34" i="1"/>
  <c r="Q37" i="1"/>
  <c r="P46" i="1"/>
  <c r="O44" i="1"/>
  <c r="O8" i="17" s="1"/>
  <c r="O12" i="17" s="1"/>
  <c r="O7" i="19" s="1"/>
  <c r="O8" i="19" s="1"/>
  <c r="P47" i="1"/>
  <c r="P9" i="17" s="1"/>
  <c r="S27" i="1"/>
  <c r="S14" i="18" s="1"/>
  <c r="R50" i="1"/>
  <c r="P19" i="18" l="1"/>
  <c r="P6" i="19" s="1"/>
  <c r="S43" i="1"/>
  <c r="S6" i="17" s="1"/>
  <c r="R6" i="17"/>
  <c r="Q10" i="18"/>
  <c r="S28" i="1"/>
  <c r="S15" i="18" s="1"/>
  <c r="S17" i="18" s="1"/>
  <c r="R15" i="18"/>
  <c r="R17" i="18" s="1"/>
  <c r="R30" i="1"/>
  <c r="R38" i="1"/>
  <c r="R7" i="18"/>
  <c r="S35" i="1"/>
  <c r="S8" i="18" s="1"/>
  <c r="R8" i="18"/>
  <c r="S34" i="1"/>
  <c r="R37" i="1"/>
  <c r="Q46" i="1"/>
  <c r="P44" i="1"/>
  <c r="P8" i="17" s="1"/>
  <c r="P12" i="17" s="1"/>
  <c r="P7" i="19" s="1"/>
  <c r="Q47" i="1"/>
  <c r="Q9" i="17" s="1"/>
  <c r="S50" i="1"/>
  <c r="P8" i="19" l="1"/>
  <c r="Q19" i="18"/>
  <c r="Q6" i="19" s="1"/>
  <c r="S30" i="1"/>
  <c r="R10" i="18"/>
  <c r="S37" i="1"/>
  <c r="S7" i="18"/>
  <c r="S10" i="18" s="1"/>
  <c r="S38" i="1"/>
  <c r="R46" i="1"/>
  <c r="Q44" i="1"/>
  <c r="Q8" i="17" s="1"/>
  <c r="Q12" i="17" s="1"/>
  <c r="Q7" i="19" s="1"/>
  <c r="R47" i="1"/>
  <c r="R9" i="17" s="1"/>
  <c r="Q8" i="19" l="1"/>
  <c r="S19" i="18"/>
  <c r="R19" i="18"/>
  <c r="R6" i="19" s="1"/>
  <c r="S46" i="1"/>
  <c r="R44" i="1"/>
  <c r="R8" i="17" s="1"/>
  <c r="R12" i="17" s="1"/>
  <c r="R7" i="19" s="1"/>
  <c r="S47" i="1"/>
  <c r="S9" i="17" s="1"/>
  <c r="R8" i="19" l="1"/>
  <c r="S6" i="19"/>
  <c r="D20" i="18"/>
  <c r="S44" i="1"/>
  <c r="S8" i="17" s="1"/>
  <c r="S12" i="17" s="1"/>
  <c r="S7" i="19" l="1"/>
  <c r="S8" i="19" s="1"/>
  <c r="C13" i="19" s="1"/>
  <c r="D14" i="17"/>
  <c r="C15" i="19" l="1"/>
  <c r="C14" i="19"/>
</calcChain>
</file>

<file path=xl/sharedStrings.xml><?xml version="1.0" encoding="utf-8"?>
<sst xmlns="http://schemas.openxmlformats.org/spreadsheetml/2006/main" count="93" uniqueCount="71">
  <si>
    <t>B/C</t>
  </si>
  <si>
    <t>№</t>
  </si>
  <si>
    <t>სხვა ხარჯები</t>
  </si>
  <si>
    <t>სულ ხარჯები</t>
  </si>
  <si>
    <t xml:space="preserve">დისკონტირების განაკვეთი </t>
  </si>
  <si>
    <t xml:space="preserve">დამატებითი  მახასიათებლები </t>
  </si>
  <si>
    <t xml:space="preserve">ინფლაციის დონე </t>
  </si>
  <si>
    <t>საექსპლუატაციო ხარჯები(წყალი,დასუფთავება,დენი)</t>
  </si>
  <si>
    <t>ადმინისტრაციული პერსონალის ხელფასი</t>
  </si>
  <si>
    <t>ადმინისტრაციული პერსონალის რაოდენობა</t>
  </si>
  <si>
    <t>ტექნიკური პერსონალის რაოდენობა</t>
  </si>
  <si>
    <t xml:space="preserve">აუცილებელი რემონტის ხარჯი </t>
  </si>
  <si>
    <t xml:space="preserve">წლიური შემოსავლები  </t>
  </si>
  <si>
    <t>სპეციფიკაცია</t>
  </si>
  <si>
    <t>ადმინისტრაციული პერსონალის საშუალო ხელფასი</t>
  </si>
  <si>
    <t>ტექნიკური პერსონალის საშუალო ხელფასი</t>
  </si>
  <si>
    <t>ტექნიკური პერსონალის ხელფასი</t>
  </si>
  <si>
    <t>ხელფასის რეალური ზრდის ტემპი</t>
  </si>
  <si>
    <t>ხელფასის ნომინალური ზრდის ტემპი</t>
  </si>
  <si>
    <t>ვიზიტორთა რაოდენობის ცვლილება(%)</t>
  </si>
  <si>
    <t>ვიზიტორთა პროგნოზირებული რაოდენობა</t>
  </si>
  <si>
    <t>ახალი საბაგირო ,,სეთურები"-ს მშემებლობა</t>
  </si>
  <si>
    <t xml:space="preserve"> ვიზიტორების სავარაუდო რაოდენობა</t>
  </si>
  <si>
    <t>ვიზიტორებისთვის დაწესებული გადასახადი</t>
  </si>
  <si>
    <t>სხვა შემოსავალი</t>
  </si>
  <si>
    <t>ახალი ობიექტის მაქსიმალური დატვირთვა დღეში</t>
  </si>
  <si>
    <t>დღეში საბაგირო რამდენ საათს მუშაობს</t>
  </si>
  <si>
    <t>კაც/საათი</t>
  </si>
  <si>
    <t>საბაგიროების რაოდენობა</t>
  </si>
  <si>
    <t>ახალი საბაგიროს აშენების ხარჯი</t>
  </si>
  <si>
    <t>კაპიტალური ხარჯი ლარში</t>
  </si>
  <si>
    <t>კაპიტალური ხარჯი ევროში</t>
  </si>
  <si>
    <t>ევრო-ლარის კურსი</t>
  </si>
  <si>
    <t>საბაგიროს სიგრძე (მ)</t>
  </si>
  <si>
    <t>საბაგიროს სამუშაო თვეების რაოდენობა წელიწადში</t>
  </si>
  <si>
    <t>12 თვე მომუშავე ტექნიკური პერსონალის წილი</t>
  </si>
  <si>
    <t xml:space="preserve">საშუალო შემოსავალი ერთ ვიზიტორზე </t>
  </si>
  <si>
    <t>შემოსავლები და ვიზიტორთა რაოდენობა (საბაგიროს არსებობის შემთხვევაში)</t>
  </si>
  <si>
    <t>შემოსავალი წლიურად</t>
  </si>
  <si>
    <t>შემოსავლები და ვიზიტორთა რაოდენობა (საბაგიროს არ არსებობის შემთხვევაში)</t>
  </si>
  <si>
    <t>სხვობა - დამატებითი შემოსავალი საბაგიროს აშენების შემთხვევაში</t>
  </si>
  <si>
    <t>სხვა შემოსავალი (იჯარა)</t>
  </si>
  <si>
    <t>სხვაობა - დამატებითი ინვესტიციით მიღებული შემოსავალი</t>
  </si>
  <si>
    <t>ახალი საბაგიროს მშენებლობა</t>
  </si>
  <si>
    <t>საექსპლუატაციო ხარჯები</t>
  </si>
  <si>
    <t>საშემოსავლო და ქონების გადასახადი</t>
  </si>
  <si>
    <t>ქონების და საშემოსავლო გადასახადები</t>
  </si>
  <si>
    <t>სარგებელი (ფულადი ნაკადების შემოდინება</t>
  </si>
  <si>
    <t>ხარჯები (ფულადი ნაკადების გადინება)</t>
  </si>
  <si>
    <t>წმინდა ფულადი ნაკადები</t>
  </si>
  <si>
    <t>კომენტარი</t>
  </si>
  <si>
    <t>დისკონტირების განაკვეთი</t>
  </si>
  <si>
    <t>ზოგადი დაშვება სახელმწიფო საინვესტიციო პროექტებისთვის</t>
  </si>
  <si>
    <t>NPV</t>
  </si>
  <si>
    <t>უნდა იყოს &gt;0</t>
  </si>
  <si>
    <t>IRR</t>
  </si>
  <si>
    <t>უნდა იყოს მეტი დისკონტირების განაკვეთზე</t>
  </si>
  <si>
    <t>უნდა იყოს ერთზე მეტი</t>
  </si>
  <si>
    <t>ხარჯები</t>
  </si>
  <si>
    <t>ავტობუსების ალტერნატივა ღირებულება</t>
  </si>
  <si>
    <t>ავტობუსების ღირებულება</t>
  </si>
  <si>
    <t>მიწის გამოსყიდვა</t>
  </si>
  <si>
    <t>პარკინგის მოწყობა</t>
  </si>
  <si>
    <t>საშუალო წლიური შემოსავალი</t>
  </si>
  <si>
    <t>საშუალო წლიური ხარჯები</t>
  </si>
  <si>
    <t>ახალი გუდაურის და სეთურების დამაკავშირებელი საბაგიროს მშენებლობა და პარკირების მოწყობა</t>
  </si>
  <si>
    <t>პროექტის დაშვებები</t>
  </si>
  <si>
    <t>პროექტის სარგებელი</t>
  </si>
  <si>
    <t xml:space="preserve"> არაფრის კეთება</t>
  </si>
  <si>
    <t>პროექტის ხარჯები</t>
  </si>
  <si>
    <t>პროექტის ანალიზი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</si>
</sst>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&quot;₾&quot;;[Red]\-#,##0.00\ &quot;₾&quot;"/>
    <numFmt numFmtId="165" formatCode="_-* #,##0.00\ _z_ł_-;\-* #,##0.00\ _z_ł_-;_-* &quot;-&quot;??\ _z_ł_-;_-@_-"/>
    <numFmt numFmtId="166" formatCode="#,##0.0"/>
    <numFmt numFmtId="167" formatCode="0.0%"/>
    <numFmt numFmtId="169" formatCode="_-* #,##0.0\ _z_ł_-;\-* #,##0.0\ _z_ł_-;_-* &quot;-&quot;??\ _z_ł_-;_-@_-"/>
  </numFmts>
  <fonts count="16" x14ac:knownFonts="1">
    <font>
      <sz val="10"/>
      <name val="Arial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2"/>
      <color rgb="FF0070C0"/>
      <name val="Calibri"/>
      <family val="2"/>
      <charset val="238"/>
      <scheme val="minor"/>
    </font>
    <font>
      <i/>
      <sz val="1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10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6" fillId="0" borderId="0" xfId="0" applyFont="1" applyFill="1" applyAlignment="1"/>
    <xf numFmtId="0" fontId="6" fillId="3" borderId="0" xfId="0" applyFont="1" applyFill="1"/>
    <xf numFmtId="0" fontId="6" fillId="3" borderId="0" xfId="0" applyFont="1" applyFill="1" applyAlignment="1"/>
    <xf numFmtId="0" fontId="6" fillId="3" borderId="0" xfId="0" applyFont="1" applyFill="1" applyAlignment="1">
      <alignment vertical="center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/>
    <xf numFmtId="0" fontId="9" fillId="0" borderId="0" xfId="0" applyFont="1" applyFill="1" applyAlignment="1"/>
    <xf numFmtId="0" fontId="6" fillId="0" borderId="0" xfId="0" applyFont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6" fillId="3" borderId="0" xfId="0" applyNumberFormat="1" applyFont="1" applyFill="1"/>
    <xf numFmtId="166" fontId="6" fillId="0" borderId="2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67" fontId="6" fillId="3" borderId="1" xfId="2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0" fontId="13" fillId="0" borderId="0" xfId="0" applyFont="1" applyFill="1" applyAlignment="1"/>
    <xf numFmtId="9" fontId="6" fillId="0" borderId="1" xfId="2" applyFont="1" applyFill="1" applyBorder="1" applyAlignment="1">
      <alignment horizontal="center" vertical="center"/>
    </xf>
    <xf numFmtId="0" fontId="6" fillId="0" borderId="0" xfId="0" applyFont="1" applyFill="1"/>
    <xf numFmtId="166" fontId="6" fillId="3" borderId="0" xfId="0" applyNumberFormat="1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6" fontId="6" fillId="4" borderId="0" xfId="0" applyNumberFormat="1" applyFont="1" applyFill="1"/>
    <xf numFmtId="0" fontId="6" fillId="0" borderId="0" xfId="0" applyFont="1" applyFill="1" applyAlignment="1">
      <alignment vertical="center"/>
    </xf>
    <xf numFmtId="166" fontId="6" fillId="0" borderId="2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67" fontId="6" fillId="3" borderId="0" xfId="2" applyNumberFormat="1" applyFont="1" applyFill="1" applyBorder="1" applyAlignment="1">
      <alignment horizontal="center" vertical="center"/>
    </xf>
    <xf numFmtId="9" fontId="6" fillId="3" borderId="1" xfId="2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6" fillId="3" borderId="1" xfId="1" applyFont="1" applyFill="1" applyBorder="1" applyAlignment="1">
      <alignment horizontal="center" vertical="center"/>
    </xf>
    <xf numFmtId="0" fontId="14" fillId="0" borderId="0" xfId="0" applyFont="1" applyAlignment="1"/>
    <xf numFmtId="0" fontId="14" fillId="0" borderId="1" xfId="0" applyFont="1" applyBorder="1" applyAlignment="1">
      <alignment horizontal="left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5" fillId="0" borderId="0" xfId="0" applyFont="1" applyAlignment="1">
      <alignment horizontal="left"/>
    </xf>
    <xf numFmtId="0" fontId="6" fillId="0" borderId="3" xfId="0" applyFont="1" applyBorder="1" applyAlignment="1">
      <alignment horizontal="left" vertical="center"/>
    </xf>
    <xf numFmtId="166" fontId="10" fillId="0" borderId="0" xfId="0" applyNumberFormat="1" applyFont="1" applyBorder="1" applyAlignment="1">
      <alignment horizontal="center" vertical="center" wrapText="1"/>
    </xf>
    <xf numFmtId="166" fontId="6" fillId="3" borderId="0" xfId="0" applyNumberFormat="1" applyFont="1" applyFill="1" applyBorder="1" applyAlignment="1">
      <alignment horizontal="center" vertical="center" wrapText="1"/>
    </xf>
    <xf numFmtId="1" fontId="6" fillId="3" borderId="0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5" borderId="1" xfId="0" applyFont="1" applyFill="1" applyBorder="1"/>
    <xf numFmtId="9" fontId="0" fillId="0" borderId="3" xfId="0" applyNumberFormat="1" applyBorder="1"/>
    <xf numFmtId="164" fontId="0" fillId="0" borderId="3" xfId="0" applyNumberFormat="1" applyBorder="1"/>
    <xf numFmtId="0" fontId="1" fillId="0" borderId="0" xfId="0" applyFont="1"/>
    <xf numFmtId="2" fontId="0" fillId="0" borderId="3" xfId="1" applyNumberFormat="1" applyFont="1" applyBorder="1" applyAlignment="1">
      <alignment horizontal="right"/>
    </xf>
    <xf numFmtId="165" fontId="6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/>
    <xf numFmtId="0" fontId="0" fillId="0" borderId="0" xfId="0" applyFill="1"/>
    <xf numFmtId="0" fontId="6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 indent="2"/>
    </xf>
    <xf numFmtId="0" fontId="12" fillId="0" borderId="0" xfId="0" applyFont="1" applyFill="1" applyBorder="1" applyAlignment="1">
      <alignment horizontal="left" vertical="center" wrapText="1"/>
    </xf>
    <xf numFmtId="167" fontId="6" fillId="0" borderId="0" xfId="2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66" fontId="6" fillId="3" borderId="2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166" fontId="6" fillId="6" borderId="1" xfId="0" applyNumberFormat="1" applyFont="1" applyFill="1" applyBorder="1"/>
    <xf numFmtId="0" fontId="15" fillId="5" borderId="1" xfId="0" applyFont="1" applyFill="1" applyBorder="1" applyAlignment="1">
      <alignment horizontal="center"/>
    </xf>
    <xf numFmtId="169" fontId="0" fillId="0" borderId="1" xfId="1" applyNumberFormat="1" applyFont="1" applyBorder="1" applyAlignment="1">
      <alignment horizontal="center" vertical="center"/>
    </xf>
    <xf numFmtId="169" fontId="0" fillId="0" borderId="0" xfId="1" applyNumberFormat="1" applyFont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Percent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8"/>
  <sheetViews>
    <sheetView showGridLines="0" view="pageBreakPreview" topLeftCell="A7" zoomScale="85" zoomScaleNormal="81" zoomScaleSheetLayoutView="85" workbookViewId="0">
      <selection activeCell="C35" sqref="C35"/>
    </sheetView>
  </sheetViews>
  <sheetFormatPr defaultColWidth="8.7109375" defaultRowHeight="12.75" x14ac:dyDescent="0.2"/>
  <cols>
    <col min="1" max="1" width="8.7109375" style="3" customWidth="1"/>
    <col min="2" max="2" width="6.28515625" style="24" customWidth="1"/>
    <col min="3" max="3" width="72.7109375" style="3" customWidth="1"/>
    <col min="4" max="4" width="16.42578125" style="3" customWidth="1"/>
    <col min="5" max="5" width="13.42578125" style="3" customWidth="1"/>
    <col min="6" max="6" width="18" style="3" customWidth="1"/>
    <col min="7" max="19" width="13.42578125" style="3" customWidth="1"/>
    <col min="20" max="16384" width="8.7109375" style="3"/>
  </cols>
  <sheetData>
    <row r="2" spans="1:19" x14ac:dyDescent="0.2">
      <c r="B2" s="103" t="s">
        <v>65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x14ac:dyDescent="0.2">
      <c r="B3" s="103" t="s">
        <v>66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x14ac:dyDescent="0.2">
      <c r="B4" s="23"/>
      <c r="C4" s="18"/>
      <c r="D4" s="18"/>
      <c r="E4" s="13"/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2">
      <c r="C5" s="6" t="s">
        <v>5</v>
      </c>
      <c r="D5" s="6"/>
    </row>
    <row r="6" spans="1:19" x14ac:dyDescent="0.2">
      <c r="C6" s="39" t="s">
        <v>33</v>
      </c>
      <c r="D6" s="60">
        <v>2100</v>
      </c>
    </row>
    <row r="7" spans="1:19" x14ac:dyDescent="0.2">
      <c r="C7" s="39" t="s">
        <v>34</v>
      </c>
      <c r="D7" s="60">
        <v>8</v>
      </c>
    </row>
    <row r="8" spans="1:19" x14ac:dyDescent="0.2">
      <c r="C8" s="39" t="s">
        <v>35</v>
      </c>
      <c r="D8" s="60">
        <v>0.2</v>
      </c>
    </row>
    <row r="9" spans="1:19" x14ac:dyDescent="0.2">
      <c r="C9" s="39" t="s">
        <v>30</v>
      </c>
      <c r="D9" s="60">
        <v>0</v>
      </c>
    </row>
    <row r="10" spans="1:19" x14ac:dyDescent="0.2">
      <c r="C10" s="39" t="s">
        <v>31</v>
      </c>
      <c r="D10" s="60">
        <v>14974290.322580645</v>
      </c>
    </row>
    <row r="11" spans="1:19" x14ac:dyDescent="0.2">
      <c r="C11" s="39" t="s">
        <v>32</v>
      </c>
      <c r="D11" s="60">
        <v>3.1</v>
      </c>
    </row>
    <row r="12" spans="1:19" x14ac:dyDescent="0.2">
      <c r="C12" s="39" t="s">
        <v>29</v>
      </c>
      <c r="D12" s="60">
        <f>D9+D10*D11</f>
        <v>46420300</v>
      </c>
    </row>
    <row r="13" spans="1:19" x14ac:dyDescent="0.2">
      <c r="C13" s="39" t="s">
        <v>4</v>
      </c>
      <c r="D13" s="47">
        <v>0.05</v>
      </c>
    </row>
    <row r="14" spans="1:19" x14ac:dyDescent="0.2">
      <c r="A14" s="14"/>
      <c r="B14" s="88"/>
      <c r="C14" s="89" t="s">
        <v>59</v>
      </c>
      <c r="D14" s="60">
        <f>D15+D16+D17</f>
        <v>33000000</v>
      </c>
      <c r="E14" s="14"/>
    </row>
    <row r="15" spans="1:19" x14ac:dyDescent="0.2">
      <c r="A15" s="14"/>
      <c r="B15" s="88"/>
      <c r="C15" s="90" t="s">
        <v>60</v>
      </c>
      <c r="D15" s="60">
        <v>22000000</v>
      </c>
      <c r="E15" s="14"/>
    </row>
    <row r="16" spans="1:19" x14ac:dyDescent="0.2">
      <c r="A16" s="14"/>
      <c r="B16" s="88"/>
      <c r="C16" s="90" t="s">
        <v>61</v>
      </c>
      <c r="D16" s="60">
        <v>3000000</v>
      </c>
      <c r="E16" s="14"/>
    </row>
    <row r="17" spans="1:19" x14ac:dyDescent="0.2">
      <c r="A17" s="14"/>
      <c r="B17" s="88"/>
      <c r="C17" s="90" t="s">
        <v>62</v>
      </c>
      <c r="D17" s="60">
        <v>8000000</v>
      </c>
      <c r="E17" s="14"/>
    </row>
    <row r="18" spans="1:19" x14ac:dyDescent="0.2">
      <c r="A18" s="14"/>
      <c r="B18" s="88"/>
      <c r="C18" s="14"/>
      <c r="D18" s="14"/>
      <c r="E18" s="14"/>
    </row>
    <row r="19" spans="1:19" x14ac:dyDescent="0.2">
      <c r="C19" s="32"/>
      <c r="D19" s="61">
        <v>2020</v>
      </c>
      <c r="E19" s="31">
        <v>2021</v>
      </c>
      <c r="F19" s="61">
        <v>2022</v>
      </c>
      <c r="G19" s="31">
        <v>2023</v>
      </c>
      <c r="H19" s="61">
        <v>2024</v>
      </c>
      <c r="I19" s="31">
        <v>2025</v>
      </c>
      <c r="J19" s="61">
        <v>2026</v>
      </c>
      <c r="K19" s="61">
        <v>2027</v>
      </c>
      <c r="L19" s="31">
        <v>2028</v>
      </c>
      <c r="M19" s="61">
        <v>2029</v>
      </c>
      <c r="N19" s="31">
        <v>2030</v>
      </c>
      <c r="O19" s="61">
        <v>2031</v>
      </c>
      <c r="P19" s="31">
        <v>2032</v>
      </c>
      <c r="Q19" s="61">
        <v>2033</v>
      </c>
      <c r="R19" s="61">
        <v>2034</v>
      </c>
      <c r="S19" s="31">
        <v>2035</v>
      </c>
    </row>
    <row r="20" spans="1:19" x14ac:dyDescent="0.2">
      <c r="C20" s="39" t="s">
        <v>6</v>
      </c>
      <c r="D20" s="27">
        <v>0.03</v>
      </c>
      <c r="E20" s="27">
        <v>0.03</v>
      </c>
      <c r="F20" s="27">
        <v>0.03</v>
      </c>
      <c r="G20" s="27">
        <v>0.03</v>
      </c>
      <c r="H20" s="27">
        <v>0.03</v>
      </c>
      <c r="I20" s="27">
        <v>0.03</v>
      </c>
      <c r="J20" s="27">
        <v>0.03</v>
      </c>
      <c r="K20" s="27">
        <v>0.03</v>
      </c>
      <c r="L20" s="27">
        <v>0.03</v>
      </c>
      <c r="M20" s="27">
        <v>0.03</v>
      </c>
      <c r="N20" s="27">
        <v>0.03</v>
      </c>
      <c r="O20" s="27">
        <v>0.03</v>
      </c>
      <c r="P20" s="27">
        <v>0.03</v>
      </c>
      <c r="Q20" s="27">
        <v>0.03</v>
      </c>
      <c r="R20" s="27">
        <v>0.03</v>
      </c>
      <c r="S20" s="27">
        <v>0.03</v>
      </c>
    </row>
    <row r="21" spans="1:19" x14ac:dyDescent="0.2">
      <c r="C21" s="39" t="s">
        <v>17</v>
      </c>
      <c r="D21" s="27">
        <v>0.02</v>
      </c>
      <c r="E21" s="27">
        <v>0.02</v>
      </c>
      <c r="F21" s="27">
        <v>0.02</v>
      </c>
      <c r="G21" s="27">
        <v>0.02</v>
      </c>
      <c r="H21" s="27">
        <v>0.02</v>
      </c>
      <c r="I21" s="27">
        <v>0.02</v>
      </c>
      <c r="J21" s="27">
        <v>0.02</v>
      </c>
      <c r="K21" s="27">
        <v>0.02</v>
      </c>
      <c r="L21" s="27">
        <v>0.02</v>
      </c>
      <c r="M21" s="27">
        <v>0.02</v>
      </c>
      <c r="N21" s="27">
        <v>0.02</v>
      </c>
      <c r="O21" s="27">
        <v>0.02</v>
      </c>
      <c r="P21" s="27">
        <v>0.02</v>
      </c>
      <c r="Q21" s="27">
        <v>0.02</v>
      </c>
      <c r="R21" s="27">
        <v>0.02</v>
      </c>
      <c r="S21" s="27">
        <v>0.02</v>
      </c>
    </row>
    <row r="22" spans="1:19" x14ac:dyDescent="0.2">
      <c r="C22" s="39" t="s">
        <v>18</v>
      </c>
      <c r="D22" s="27">
        <f>D20+D21</f>
        <v>0.05</v>
      </c>
      <c r="E22" s="27">
        <f t="shared" ref="E22:S22" si="0">E20+E21</f>
        <v>0.05</v>
      </c>
      <c r="F22" s="27">
        <f t="shared" si="0"/>
        <v>0.05</v>
      </c>
      <c r="G22" s="27">
        <f t="shared" si="0"/>
        <v>0.05</v>
      </c>
      <c r="H22" s="27">
        <f t="shared" si="0"/>
        <v>0.05</v>
      </c>
      <c r="I22" s="27">
        <f t="shared" si="0"/>
        <v>0.05</v>
      </c>
      <c r="J22" s="27">
        <f t="shared" si="0"/>
        <v>0.05</v>
      </c>
      <c r="K22" s="27">
        <f t="shared" si="0"/>
        <v>0.05</v>
      </c>
      <c r="L22" s="27">
        <f t="shared" si="0"/>
        <v>0.05</v>
      </c>
      <c r="M22" s="27">
        <f t="shared" si="0"/>
        <v>0.05</v>
      </c>
      <c r="N22" s="27">
        <f t="shared" si="0"/>
        <v>0.05</v>
      </c>
      <c r="O22" s="27">
        <f t="shared" si="0"/>
        <v>0.05</v>
      </c>
      <c r="P22" s="27">
        <f t="shared" si="0"/>
        <v>0.05</v>
      </c>
      <c r="Q22" s="27">
        <f t="shared" si="0"/>
        <v>0.05</v>
      </c>
      <c r="R22" s="27">
        <f t="shared" si="0"/>
        <v>0.05</v>
      </c>
      <c r="S22" s="27">
        <f t="shared" si="0"/>
        <v>0.05</v>
      </c>
    </row>
    <row r="23" spans="1:19" x14ac:dyDescent="0.2">
      <c r="C23" s="62"/>
      <c r="D23" s="63"/>
    </row>
    <row r="24" spans="1:19" x14ac:dyDescent="0.2">
      <c r="C24" s="62"/>
      <c r="D24" s="63"/>
    </row>
    <row r="25" spans="1:19" ht="25.5" x14ac:dyDescent="0.2">
      <c r="B25" s="31" t="s">
        <v>1</v>
      </c>
      <c r="C25" s="61" t="s">
        <v>37</v>
      </c>
      <c r="D25" s="26">
        <v>2020</v>
      </c>
      <c r="E25" s="31">
        <v>2021</v>
      </c>
      <c r="F25" s="61">
        <v>2022</v>
      </c>
      <c r="G25" s="31">
        <v>2023</v>
      </c>
      <c r="H25" s="61">
        <v>2024</v>
      </c>
      <c r="I25" s="31">
        <v>2025</v>
      </c>
      <c r="J25" s="61">
        <v>2026</v>
      </c>
      <c r="K25" s="31">
        <v>2027</v>
      </c>
      <c r="L25" s="61">
        <v>2028</v>
      </c>
      <c r="M25" s="31">
        <v>2029</v>
      </c>
      <c r="N25" s="61">
        <v>2030</v>
      </c>
      <c r="O25" s="31">
        <v>2031</v>
      </c>
      <c r="P25" s="61">
        <v>2032</v>
      </c>
      <c r="Q25" s="31">
        <v>2033</v>
      </c>
      <c r="R25" s="61">
        <v>2034</v>
      </c>
      <c r="S25" s="31">
        <v>2035</v>
      </c>
    </row>
    <row r="26" spans="1:19" x14ac:dyDescent="0.2">
      <c r="B26" s="38">
        <v>1</v>
      </c>
      <c r="C26" s="40" t="s">
        <v>19</v>
      </c>
      <c r="D26" s="38">
        <v>0</v>
      </c>
      <c r="E26" s="51">
        <v>0.15</v>
      </c>
      <c r="F26" s="51">
        <v>0.1</v>
      </c>
      <c r="G26" s="51">
        <v>0.05</v>
      </c>
      <c r="H26" s="51">
        <v>0.05</v>
      </c>
      <c r="I26" s="51">
        <v>0.05</v>
      </c>
      <c r="J26" s="51">
        <v>0.05</v>
      </c>
      <c r="K26" s="51">
        <v>0.05</v>
      </c>
      <c r="L26" s="51">
        <v>0.04</v>
      </c>
      <c r="M26" s="51">
        <v>0.04</v>
      </c>
      <c r="N26" s="51">
        <v>0.04</v>
      </c>
      <c r="O26" s="51">
        <v>0.03</v>
      </c>
      <c r="P26" s="51">
        <v>0</v>
      </c>
      <c r="Q26" s="51">
        <v>0</v>
      </c>
      <c r="R26" s="51">
        <v>0</v>
      </c>
      <c r="S26" s="51">
        <v>0</v>
      </c>
    </row>
    <row r="27" spans="1:19" x14ac:dyDescent="0.2">
      <c r="B27" s="38">
        <v>2</v>
      </c>
      <c r="C27" s="40" t="s">
        <v>20</v>
      </c>
      <c r="D27" s="22">
        <v>410000</v>
      </c>
      <c r="E27" s="22">
        <f t="shared" ref="E27:S27" si="1">D27+(D27*E26)</f>
        <v>471500</v>
      </c>
      <c r="F27" s="22">
        <f t="shared" si="1"/>
        <v>518650</v>
      </c>
      <c r="G27" s="22">
        <f t="shared" si="1"/>
        <v>544582.5</v>
      </c>
      <c r="H27" s="22">
        <f t="shared" si="1"/>
        <v>571811.625</v>
      </c>
      <c r="I27" s="22">
        <f t="shared" si="1"/>
        <v>600402.20625000005</v>
      </c>
      <c r="J27" s="22">
        <f t="shared" si="1"/>
        <v>630422.31656250008</v>
      </c>
      <c r="K27" s="22">
        <f t="shared" si="1"/>
        <v>661943.43239062512</v>
      </c>
      <c r="L27" s="22">
        <f t="shared" si="1"/>
        <v>688421.16968625016</v>
      </c>
      <c r="M27" s="22">
        <f t="shared" si="1"/>
        <v>715958.01647370018</v>
      </c>
      <c r="N27" s="22">
        <f t="shared" si="1"/>
        <v>744596.33713264822</v>
      </c>
      <c r="O27" s="22">
        <f t="shared" si="1"/>
        <v>766934.22724662768</v>
      </c>
      <c r="P27" s="22">
        <f t="shared" si="1"/>
        <v>766934.22724662768</v>
      </c>
      <c r="Q27" s="22">
        <f t="shared" si="1"/>
        <v>766934.22724662768</v>
      </c>
      <c r="R27" s="22">
        <f t="shared" si="1"/>
        <v>766934.22724662768</v>
      </c>
      <c r="S27" s="22">
        <f t="shared" si="1"/>
        <v>766934.22724662768</v>
      </c>
    </row>
    <row r="28" spans="1:19" x14ac:dyDescent="0.2">
      <c r="B28" s="38">
        <v>3</v>
      </c>
      <c r="C28" s="41" t="s">
        <v>36</v>
      </c>
      <c r="D28" s="60">
        <v>30</v>
      </c>
      <c r="E28" s="60">
        <f t="shared" ref="E28:S28" si="2">D28*(1+E20)</f>
        <v>30.900000000000002</v>
      </c>
      <c r="F28" s="60">
        <f t="shared" si="2"/>
        <v>31.827000000000002</v>
      </c>
      <c r="G28" s="60">
        <f t="shared" si="2"/>
        <v>32.78181</v>
      </c>
      <c r="H28" s="60">
        <f t="shared" si="2"/>
        <v>33.765264299999998</v>
      </c>
      <c r="I28" s="60">
        <f t="shared" si="2"/>
        <v>34.778222229000001</v>
      </c>
      <c r="J28" s="60">
        <f t="shared" si="2"/>
        <v>35.821568895870001</v>
      </c>
      <c r="K28" s="60">
        <f t="shared" si="2"/>
        <v>36.896215962746105</v>
      </c>
      <c r="L28" s="60">
        <f t="shared" si="2"/>
        <v>38.003102441628492</v>
      </c>
      <c r="M28" s="60">
        <f t="shared" si="2"/>
        <v>39.143195514877348</v>
      </c>
      <c r="N28" s="60">
        <f t="shared" si="2"/>
        <v>40.317491380323666</v>
      </c>
      <c r="O28" s="60">
        <f t="shared" si="2"/>
        <v>41.527016121733375</v>
      </c>
      <c r="P28" s="60">
        <f t="shared" si="2"/>
        <v>42.772826605385376</v>
      </c>
      <c r="Q28" s="60">
        <f t="shared" si="2"/>
        <v>44.05601140354694</v>
      </c>
      <c r="R28" s="60">
        <f t="shared" si="2"/>
        <v>45.377691745653351</v>
      </c>
      <c r="S28" s="60">
        <f t="shared" si="2"/>
        <v>46.739022498022955</v>
      </c>
    </row>
    <row r="29" spans="1:19" s="16" customFormat="1" x14ac:dyDescent="0.2">
      <c r="B29" s="84">
        <v>4</v>
      </c>
      <c r="C29" s="85" t="s">
        <v>41</v>
      </c>
      <c r="D29" s="47"/>
      <c r="E29" s="60">
        <v>600000</v>
      </c>
      <c r="F29" s="60">
        <f>E29*(1+E20)</f>
        <v>618000</v>
      </c>
      <c r="G29" s="60">
        <f t="shared" ref="G29:S29" si="3">F29*(1+F20)</f>
        <v>636540</v>
      </c>
      <c r="H29" s="60">
        <f t="shared" si="3"/>
        <v>655636.20000000007</v>
      </c>
      <c r="I29" s="60">
        <f t="shared" si="3"/>
        <v>675305.28600000008</v>
      </c>
      <c r="J29" s="60">
        <f t="shared" si="3"/>
        <v>695564.44458000013</v>
      </c>
      <c r="K29" s="60">
        <f t="shared" si="3"/>
        <v>716431.3779174001</v>
      </c>
      <c r="L29" s="60">
        <f t="shared" si="3"/>
        <v>737924.3192549221</v>
      </c>
      <c r="M29" s="60">
        <f t="shared" si="3"/>
        <v>760062.04883256974</v>
      </c>
      <c r="N29" s="60">
        <f t="shared" si="3"/>
        <v>782863.91029754688</v>
      </c>
      <c r="O29" s="60">
        <f t="shared" si="3"/>
        <v>806349.82760647335</v>
      </c>
      <c r="P29" s="60">
        <f t="shared" si="3"/>
        <v>830540.32243466761</v>
      </c>
      <c r="Q29" s="60">
        <f t="shared" si="3"/>
        <v>855456.5321077077</v>
      </c>
      <c r="R29" s="60">
        <f t="shared" si="3"/>
        <v>881120.22807093896</v>
      </c>
      <c r="S29" s="60">
        <f t="shared" si="3"/>
        <v>907553.83491306717</v>
      </c>
    </row>
    <row r="30" spans="1:19" x14ac:dyDescent="0.2">
      <c r="B30" s="38">
        <v>5</v>
      </c>
      <c r="C30" s="41" t="s">
        <v>38</v>
      </c>
      <c r="D30" s="67">
        <f>D27*D28</f>
        <v>12300000</v>
      </c>
      <c r="E30" s="67">
        <f t="shared" ref="E30:S30" si="4">E27*E28</f>
        <v>14569350.000000002</v>
      </c>
      <c r="F30" s="67">
        <f t="shared" si="4"/>
        <v>16507073.550000001</v>
      </c>
      <c r="G30" s="67">
        <f t="shared" si="4"/>
        <v>17852400.044325002</v>
      </c>
      <c r="H30" s="67">
        <f t="shared" si="4"/>
        <v>19307370.647937488</v>
      </c>
      <c r="I30" s="67">
        <f t="shared" si="4"/>
        <v>20880921.355744395</v>
      </c>
      <c r="J30" s="67">
        <f t="shared" si="4"/>
        <v>22582716.446237564</v>
      </c>
      <c r="K30" s="67">
        <f t="shared" si="4"/>
        <v>24423207.836605929</v>
      </c>
      <c r="L30" s="67">
        <f t="shared" si="4"/>
        <v>26162140.234572276</v>
      </c>
      <c r="M30" s="67">
        <f t="shared" si="4"/>
        <v>28024884.619273823</v>
      </c>
      <c r="N30" s="67">
        <f t="shared" si="4"/>
        <v>30020256.404166117</v>
      </c>
      <c r="O30" s="67">
        <f t="shared" si="4"/>
        <v>31848490.019179836</v>
      </c>
      <c r="P30" s="67">
        <f t="shared" si="4"/>
        <v>32803944.719755229</v>
      </c>
      <c r="Q30" s="67">
        <f t="shared" si="4"/>
        <v>33788063.061347887</v>
      </c>
      <c r="R30" s="67">
        <f t="shared" si="4"/>
        <v>34801704.95318833</v>
      </c>
      <c r="S30" s="67">
        <f t="shared" si="4"/>
        <v>35845756.101783983</v>
      </c>
    </row>
    <row r="31" spans="1:19" x14ac:dyDescent="0.2">
      <c r="B31" s="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</row>
    <row r="32" spans="1:19" s="16" customFormat="1" ht="25.5" x14ac:dyDescent="0.2">
      <c r="B32" s="31" t="s">
        <v>1</v>
      </c>
      <c r="C32" s="61" t="s">
        <v>39</v>
      </c>
      <c r="D32" s="61">
        <v>2020</v>
      </c>
      <c r="E32" s="31">
        <v>2021</v>
      </c>
      <c r="F32" s="61">
        <v>2022</v>
      </c>
      <c r="G32" s="31">
        <v>2023</v>
      </c>
      <c r="H32" s="61">
        <v>2024</v>
      </c>
      <c r="I32" s="31">
        <v>2025</v>
      </c>
      <c r="J32" s="61">
        <v>2026</v>
      </c>
      <c r="K32" s="31">
        <v>2027</v>
      </c>
      <c r="L32" s="61">
        <v>2028</v>
      </c>
      <c r="M32" s="31">
        <v>2029</v>
      </c>
      <c r="N32" s="61">
        <v>2030</v>
      </c>
      <c r="O32" s="31">
        <v>2031</v>
      </c>
      <c r="P32" s="61">
        <v>2032</v>
      </c>
      <c r="Q32" s="31">
        <v>2033</v>
      </c>
      <c r="R32" s="61">
        <v>2034</v>
      </c>
      <c r="S32" s="31">
        <v>2035</v>
      </c>
    </row>
    <row r="33" spans="2:19" s="16" customFormat="1" x14ac:dyDescent="0.2">
      <c r="B33" s="84">
        <v>1</v>
      </c>
      <c r="C33" s="85" t="s">
        <v>19</v>
      </c>
      <c r="D33" s="64"/>
      <c r="E33" s="64">
        <v>0.05</v>
      </c>
      <c r="F33" s="64">
        <v>0.05</v>
      </c>
      <c r="G33" s="64">
        <v>0.05</v>
      </c>
      <c r="H33" s="64">
        <v>0.03</v>
      </c>
      <c r="I33" s="64">
        <v>0.03</v>
      </c>
      <c r="J33" s="64">
        <v>0.03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</row>
    <row r="34" spans="2:19" s="16" customFormat="1" x14ac:dyDescent="0.2">
      <c r="B34" s="84">
        <v>2</v>
      </c>
      <c r="C34" s="85" t="s">
        <v>20</v>
      </c>
      <c r="D34" s="60">
        <v>410000</v>
      </c>
      <c r="E34" s="60">
        <f>D34*(1+E33)</f>
        <v>430500</v>
      </c>
      <c r="F34" s="60">
        <f t="shared" ref="F34:S34" si="5">E34*(1+F33)</f>
        <v>452025</v>
      </c>
      <c r="G34" s="60">
        <f t="shared" si="5"/>
        <v>474626.25</v>
      </c>
      <c r="H34" s="60">
        <f t="shared" si="5"/>
        <v>488865.03750000003</v>
      </c>
      <c r="I34" s="60">
        <f t="shared" si="5"/>
        <v>503530.98862500006</v>
      </c>
      <c r="J34" s="60">
        <f t="shared" si="5"/>
        <v>518636.91828375007</v>
      </c>
      <c r="K34" s="60">
        <f t="shared" si="5"/>
        <v>518636.91828375007</v>
      </c>
      <c r="L34" s="60">
        <f t="shared" si="5"/>
        <v>518636.91828375007</v>
      </c>
      <c r="M34" s="60">
        <f t="shared" si="5"/>
        <v>518636.91828375007</v>
      </c>
      <c r="N34" s="60">
        <f t="shared" si="5"/>
        <v>518636.91828375007</v>
      </c>
      <c r="O34" s="60">
        <f t="shared" si="5"/>
        <v>518636.91828375007</v>
      </c>
      <c r="P34" s="60">
        <f t="shared" si="5"/>
        <v>518636.91828375007</v>
      </c>
      <c r="Q34" s="60">
        <f t="shared" si="5"/>
        <v>518636.91828375007</v>
      </c>
      <c r="R34" s="60">
        <f t="shared" si="5"/>
        <v>518636.91828375007</v>
      </c>
      <c r="S34" s="60">
        <f t="shared" si="5"/>
        <v>518636.91828375007</v>
      </c>
    </row>
    <row r="35" spans="2:19" s="16" customFormat="1" x14ac:dyDescent="0.2">
      <c r="B35" s="84">
        <v>3</v>
      </c>
      <c r="C35" s="85" t="s">
        <v>36</v>
      </c>
      <c r="D35" s="60">
        <v>30</v>
      </c>
      <c r="E35" s="60">
        <f t="shared" ref="E35:S35" si="6">D35*(1+E20)</f>
        <v>30.900000000000002</v>
      </c>
      <c r="F35" s="60">
        <f t="shared" si="6"/>
        <v>31.827000000000002</v>
      </c>
      <c r="G35" s="60">
        <f t="shared" si="6"/>
        <v>32.78181</v>
      </c>
      <c r="H35" s="60">
        <f t="shared" si="6"/>
        <v>33.765264299999998</v>
      </c>
      <c r="I35" s="60">
        <f t="shared" si="6"/>
        <v>34.778222229000001</v>
      </c>
      <c r="J35" s="60">
        <f t="shared" si="6"/>
        <v>35.821568895870001</v>
      </c>
      <c r="K35" s="60">
        <f t="shared" si="6"/>
        <v>36.896215962746105</v>
      </c>
      <c r="L35" s="60">
        <f t="shared" si="6"/>
        <v>38.003102441628492</v>
      </c>
      <c r="M35" s="60">
        <f t="shared" si="6"/>
        <v>39.143195514877348</v>
      </c>
      <c r="N35" s="60">
        <f t="shared" si="6"/>
        <v>40.317491380323666</v>
      </c>
      <c r="O35" s="60">
        <f t="shared" si="6"/>
        <v>41.527016121733375</v>
      </c>
      <c r="P35" s="60">
        <f t="shared" si="6"/>
        <v>42.772826605385376</v>
      </c>
      <c r="Q35" s="60">
        <f t="shared" si="6"/>
        <v>44.05601140354694</v>
      </c>
      <c r="R35" s="60">
        <f t="shared" si="6"/>
        <v>45.377691745653351</v>
      </c>
      <c r="S35" s="60">
        <f t="shared" si="6"/>
        <v>46.739022498022955</v>
      </c>
    </row>
    <row r="36" spans="2:19" s="16" customFormat="1" x14ac:dyDescent="0.2">
      <c r="B36" s="84">
        <v>4</v>
      </c>
      <c r="C36" s="85" t="s">
        <v>41</v>
      </c>
      <c r="D36" s="47"/>
      <c r="E36" s="60">
        <v>0</v>
      </c>
      <c r="F36" s="60">
        <f>E36*(1+F20)</f>
        <v>0</v>
      </c>
      <c r="G36" s="60">
        <f t="shared" ref="G36:S36" si="7">F36*(1+G20)</f>
        <v>0</v>
      </c>
      <c r="H36" s="60">
        <f t="shared" si="7"/>
        <v>0</v>
      </c>
      <c r="I36" s="60">
        <f t="shared" si="7"/>
        <v>0</v>
      </c>
      <c r="J36" s="60">
        <f t="shared" si="7"/>
        <v>0</v>
      </c>
      <c r="K36" s="60">
        <f t="shared" si="7"/>
        <v>0</v>
      </c>
      <c r="L36" s="60">
        <f t="shared" si="7"/>
        <v>0</v>
      </c>
      <c r="M36" s="60">
        <f t="shared" si="7"/>
        <v>0</v>
      </c>
      <c r="N36" s="60">
        <f t="shared" si="7"/>
        <v>0</v>
      </c>
      <c r="O36" s="60">
        <f t="shared" si="7"/>
        <v>0</v>
      </c>
      <c r="P36" s="60">
        <f t="shared" si="7"/>
        <v>0</v>
      </c>
      <c r="Q36" s="60">
        <f t="shared" si="7"/>
        <v>0</v>
      </c>
      <c r="R36" s="60">
        <f t="shared" si="7"/>
        <v>0</v>
      </c>
      <c r="S36" s="60">
        <f t="shared" si="7"/>
        <v>0</v>
      </c>
    </row>
    <row r="37" spans="2:19" s="16" customFormat="1" x14ac:dyDescent="0.2">
      <c r="B37" s="84">
        <v>5</v>
      </c>
      <c r="C37" s="85" t="s">
        <v>38</v>
      </c>
      <c r="D37" s="67">
        <f>D34*D35</f>
        <v>12300000</v>
      </c>
      <c r="E37" s="67">
        <f>E34*E35</f>
        <v>13302450</v>
      </c>
      <c r="F37" s="67">
        <f>F34*F35</f>
        <v>14386599.675000001</v>
      </c>
      <c r="G37" s="67">
        <f t="shared" ref="G37:S37" si="8">G34*G35</f>
        <v>15559107.5485125</v>
      </c>
      <c r="H37" s="67">
        <f t="shared" si="8"/>
        <v>16506657.198216911</v>
      </c>
      <c r="I37" s="67">
        <f t="shared" si="8"/>
        <v>17511912.621588323</v>
      </c>
      <c r="J37" s="67">
        <f t="shared" si="8"/>
        <v>18578388.100243054</v>
      </c>
      <c r="K37" s="67">
        <f t="shared" si="8"/>
        <v>19135739.743250348</v>
      </c>
      <c r="L37" s="67">
        <f t="shared" si="8"/>
        <v>19709811.935547858</v>
      </c>
      <c r="M37" s="67">
        <f t="shared" si="8"/>
        <v>20301106.293614294</v>
      </c>
      <c r="N37" s="67">
        <f t="shared" si="8"/>
        <v>20910139.482422724</v>
      </c>
      <c r="O37" s="67">
        <f t="shared" si="8"/>
        <v>21537443.666895404</v>
      </c>
      <c r="P37" s="67">
        <f t="shared" si="8"/>
        <v>22183566.976902265</v>
      </c>
      <c r="Q37" s="67">
        <f t="shared" si="8"/>
        <v>22849073.986209337</v>
      </c>
      <c r="R37" s="67">
        <f t="shared" si="8"/>
        <v>23534546.205795616</v>
      </c>
      <c r="S37" s="67">
        <f t="shared" si="8"/>
        <v>24240582.591969486</v>
      </c>
    </row>
    <row r="38" spans="2:19" s="16" customFormat="1" x14ac:dyDescent="0.2">
      <c r="B38" s="84">
        <v>6</v>
      </c>
      <c r="C38" s="86" t="s">
        <v>40</v>
      </c>
      <c r="D38" s="60">
        <f>D27*D28-D34*D35</f>
        <v>0</v>
      </c>
      <c r="E38" s="60">
        <f>E27*E28-E34*E35</f>
        <v>1266900.0000000019</v>
      </c>
      <c r="F38" s="60">
        <f>F27*F28-F34*F35</f>
        <v>2120473.875</v>
      </c>
      <c r="G38" s="60">
        <f t="shared" ref="G38:S38" si="9">G27*G28-G34*G35</f>
        <v>2293292.4958125018</v>
      </c>
      <c r="H38" s="60">
        <f t="shared" si="9"/>
        <v>2800713.4497205764</v>
      </c>
      <c r="I38" s="60">
        <f t="shared" si="9"/>
        <v>3369008.7341560721</v>
      </c>
      <c r="J38" s="60">
        <f t="shared" si="9"/>
        <v>4004328.3459945098</v>
      </c>
      <c r="K38" s="60">
        <f t="shared" si="9"/>
        <v>5287468.0933555812</v>
      </c>
      <c r="L38" s="60">
        <f t="shared" si="9"/>
        <v>6452328.299024418</v>
      </c>
      <c r="M38" s="60">
        <f t="shared" si="9"/>
        <v>7723778.3256595284</v>
      </c>
      <c r="N38" s="60">
        <f t="shared" si="9"/>
        <v>9110116.9217433929</v>
      </c>
      <c r="O38" s="60">
        <f t="shared" si="9"/>
        <v>10311046.352284431</v>
      </c>
      <c r="P38" s="60">
        <f t="shared" si="9"/>
        <v>10620377.742852964</v>
      </c>
      <c r="Q38" s="60">
        <f t="shared" si="9"/>
        <v>10938989.07513855</v>
      </c>
      <c r="R38" s="60">
        <f t="shared" si="9"/>
        <v>11267158.747392714</v>
      </c>
      <c r="S38" s="60">
        <f t="shared" si="9"/>
        <v>11605173.509814497</v>
      </c>
    </row>
    <row r="39" spans="2:19" s="14" customFormat="1" x14ac:dyDescent="0.2">
      <c r="B39" s="88"/>
      <c r="C39" s="91"/>
      <c r="D39" s="92"/>
    </row>
    <row r="40" spans="2:19" s="14" customFormat="1" x14ac:dyDescent="0.2">
      <c r="B40" s="88"/>
    </row>
    <row r="41" spans="2:19" x14ac:dyDescent="0.2">
      <c r="E41" s="16"/>
    </row>
    <row r="42" spans="2:19" x14ac:dyDescent="0.2">
      <c r="B42" s="31" t="s">
        <v>1</v>
      </c>
      <c r="C42" s="26" t="s">
        <v>21</v>
      </c>
      <c r="D42" s="61">
        <v>2020</v>
      </c>
      <c r="E42" s="31">
        <v>2021</v>
      </c>
      <c r="F42" s="61">
        <v>2022</v>
      </c>
      <c r="G42" s="31">
        <v>2023</v>
      </c>
      <c r="H42" s="61">
        <v>2024</v>
      </c>
      <c r="I42" s="31">
        <v>2025</v>
      </c>
      <c r="J42" s="61">
        <v>2026</v>
      </c>
      <c r="K42" s="31">
        <v>2027</v>
      </c>
      <c r="L42" s="61">
        <v>2028</v>
      </c>
      <c r="M42" s="31">
        <v>2029</v>
      </c>
      <c r="N42" s="61">
        <v>2030</v>
      </c>
      <c r="O42" s="31">
        <v>2031</v>
      </c>
      <c r="P42" s="61">
        <v>2032</v>
      </c>
      <c r="Q42" s="31">
        <v>2033</v>
      </c>
      <c r="R42" s="61">
        <v>2034</v>
      </c>
      <c r="S42" s="31">
        <v>2035</v>
      </c>
    </row>
    <row r="43" spans="2:19" x14ac:dyDescent="0.2">
      <c r="B43" s="7">
        <v>1</v>
      </c>
      <c r="C43" s="35" t="s">
        <v>7</v>
      </c>
      <c r="D43" s="22">
        <v>99000</v>
      </c>
      <c r="E43" s="22">
        <f>D43+D43*E20</f>
        <v>101970</v>
      </c>
      <c r="F43" s="60">
        <f>E43+E43*F20</f>
        <v>105029.1</v>
      </c>
      <c r="G43" s="60">
        <f>F43+F43*G20</f>
        <v>108179.97300000001</v>
      </c>
      <c r="H43" s="60">
        <f>G43+G43*H20</f>
        <v>111425.37219000001</v>
      </c>
      <c r="I43" s="60">
        <f>H43+H43*I20</f>
        <v>114768.1333557</v>
      </c>
      <c r="J43" s="60">
        <f>I43+I43*J20</f>
        <v>118211.177356371</v>
      </c>
      <c r="K43" s="60">
        <f>J43+J43*K20</f>
        <v>121757.51267706213</v>
      </c>
      <c r="L43" s="60">
        <f>K43+K43*L20</f>
        <v>125410.23805737399</v>
      </c>
      <c r="M43" s="60">
        <f>L43+L43*M20</f>
        <v>129172.54519909521</v>
      </c>
      <c r="N43" s="60">
        <f>M43+M43*N20</f>
        <v>133047.72155506807</v>
      </c>
      <c r="O43" s="60">
        <f>N43+N43*O20</f>
        <v>137039.15320172012</v>
      </c>
      <c r="P43" s="60">
        <f>O43+O43*P20</f>
        <v>141150.32779777172</v>
      </c>
      <c r="Q43" s="60">
        <f>P43+P43*Q20</f>
        <v>145384.83763170487</v>
      </c>
      <c r="R43" s="60">
        <f>Q43+Q43*R20</f>
        <v>149746.38276065601</v>
      </c>
      <c r="S43" s="60">
        <f>R43+R43*S20</f>
        <v>154238.77424347569</v>
      </c>
    </row>
    <row r="44" spans="2:19" x14ac:dyDescent="0.2">
      <c r="B44" s="7">
        <v>2</v>
      </c>
      <c r="C44" s="35" t="s">
        <v>8</v>
      </c>
      <c r="D44" s="22">
        <f>D45*D46*12</f>
        <v>57600</v>
      </c>
      <c r="E44" s="60">
        <f t="shared" ref="E44:S44" si="10">E45*E46*12</f>
        <v>60480</v>
      </c>
      <c r="F44" s="60">
        <f t="shared" si="10"/>
        <v>63504</v>
      </c>
      <c r="G44" s="60">
        <f t="shared" si="10"/>
        <v>66679.200000000012</v>
      </c>
      <c r="H44" s="60">
        <f t="shared" si="10"/>
        <v>70013.16</v>
      </c>
      <c r="I44" s="60">
        <f t="shared" si="10"/>
        <v>73513.817999999999</v>
      </c>
      <c r="J44" s="60">
        <f t="shared" si="10"/>
        <v>77189.508899999986</v>
      </c>
      <c r="K44" s="60">
        <f t="shared" si="10"/>
        <v>81048.984344999975</v>
      </c>
      <c r="L44" s="60">
        <f t="shared" si="10"/>
        <v>85101.433562249978</v>
      </c>
      <c r="M44" s="60">
        <f t="shared" si="10"/>
        <v>89356.505240362487</v>
      </c>
      <c r="N44" s="60">
        <f t="shared" si="10"/>
        <v>93824.330502380602</v>
      </c>
      <c r="O44" s="60">
        <f t="shared" si="10"/>
        <v>98515.547027499619</v>
      </c>
      <c r="P44" s="60">
        <f t="shared" si="10"/>
        <v>103441.3243788746</v>
      </c>
      <c r="Q44" s="60">
        <f t="shared" si="10"/>
        <v>108613.39059781833</v>
      </c>
      <c r="R44" s="60">
        <f t="shared" si="10"/>
        <v>114044.06012770926</v>
      </c>
      <c r="S44" s="60">
        <f t="shared" si="10"/>
        <v>119746.26313409471</v>
      </c>
    </row>
    <row r="45" spans="2:19" s="68" customFormat="1" x14ac:dyDescent="0.2">
      <c r="B45" s="7">
        <v>3</v>
      </c>
      <c r="C45" s="69" t="s">
        <v>9</v>
      </c>
      <c r="D45" s="70">
        <v>3</v>
      </c>
      <c r="E45" s="70">
        <v>3</v>
      </c>
      <c r="F45" s="70">
        <v>3</v>
      </c>
      <c r="G45" s="70">
        <v>3</v>
      </c>
      <c r="H45" s="70">
        <v>3</v>
      </c>
      <c r="I45" s="70">
        <v>3</v>
      </c>
      <c r="J45" s="70">
        <v>3</v>
      </c>
      <c r="K45" s="70">
        <v>3</v>
      </c>
      <c r="L45" s="70">
        <v>3</v>
      </c>
      <c r="M45" s="70">
        <v>3</v>
      </c>
      <c r="N45" s="70">
        <v>3</v>
      </c>
      <c r="O45" s="70">
        <v>3</v>
      </c>
      <c r="P45" s="70">
        <v>3</v>
      </c>
      <c r="Q45" s="70">
        <v>3</v>
      </c>
      <c r="R45" s="70">
        <v>3</v>
      </c>
      <c r="S45" s="70">
        <v>3</v>
      </c>
    </row>
    <row r="46" spans="2:19" s="68" customFormat="1" x14ac:dyDescent="0.2">
      <c r="B46" s="7">
        <v>4</v>
      </c>
      <c r="C46" s="69" t="s">
        <v>14</v>
      </c>
      <c r="D46" s="70">
        <v>1600</v>
      </c>
      <c r="E46" s="70">
        <f>D46+D46*E22</f>
        <v>1680</v>
      </c>
      <c r="F46" s="70">
        <f>E46+E46*F22</f>
        <v>1764</v>
      </c>
      <c r="G46" s="70">
        <f>F46+F46*G22</f>
        <v>1852.2</v>
      </c>
      <c r="H46" s="70">
        <f>G46+G46*H22</f>
        <v>1944.81</v>
      </c>
      <c r="I46" s="70">
        <f>H46+H46*I22</f>
        <v>2042.0504999999998</v>
      </c>
      <c r="J46" s="70">
        <f>I46+I46*J22</f>
        <v>2144.1530249999996</v>
      </c>
      <c r="K46" s="70">
        <f>J46+J46*K22</f>
        <v>2251.3606762499994</v>
      </c>
      <c r="L46" s="70">
        <f>K46+K46*L22</f>
        <v>2363.9287100624992</v>
      </c>
      <c r="M46" s="70">
        <f>L46+L46*M22</f>
        <v>2482.1251455656243</v>
      </c>
      <c r="N46" s="70">
        <f>M46+M46*N22</f>
        <v>2606.2314028439055</v>
      </c>
      <c r="O46" s="70">
        <f>N46+N46*O22</f>
        <v>2736.5429729861007</v>
      </c>
      <c r="P46" s="70">
        <f>O46+O46*P22</f>
        <v>2873.3701216354057</v>
      </c>
      <c r="Q46" s="70">
        <f>P46+P46*Q22</f>
        <v>3017.038627717176</v>
      </c>
      <c r="R46" s="70">
        <f>Q46+Q46*R22</f>
        <v>3167.8905591030348</v>
      </c>
      <c r="S46" s="70">
        <f>R46+R46*S22</f>
        <v>3326.2850870581865</v>
      </c>
    </row>
    <row r="47" spans="2:19" s="19" customFormat="1" x14ac:dyDescent="0.2">
      <c r="B47" s="7">
        <v>5</v>
      </c>
      <c r="C47" s="35" t="s">
        <v>16</v>
      </c>
      <c r="D47" s="22">
        <f>D48*(1-$D$8)*D49*$D$7+D48*$D$8*D49*12</f>
        <v>157344.00000000003</v>
      </c>
      <c r="E47" s="60">
        <f>E48*(1-$D$8)*E49*$D$7+E48*$D$8*E49*12</f>
        <v>165211.20000000001</v>
      </c>
      <c r="F47" s="60">
        <f t="shared" ref="F47:S47" si="11">F48*(1-$D$8)*F49*$D$7+F48*$D$8*F49*12</f>
        <v>173471.76</v>
      </c>
      <c r="G47" s="60">
        <f t="shared" si="11"/>
        <v>182145.348</v>
      </c>
      <c r="H47" s="60">
        <f t="shared" si="11"/>
        <v>191252.61540000004</v>
      </c>
      <c r="I47" s="60">
        <f t="shared" si="11"/>
        <v>200815.24617000003</v>
      </c>
      <c r="J47" s="60">
        <f t="shared" si="11"/>
        <v>210856.00847850004</v>
      </c>
      <c r="K47" s="60">
        <f t="shared" si="11"/>
        <v>221398.80890242505</v>
      </c>
      <c r="L47" s="60">
        <f t="shared" si="11"/>
        <v>232468.74934754634</v>
      </c>
      <c r="M47" s="60">
        <f t="shared" si="11"/>
        <v>244092.18681492365</v>
      </c>
      <c r="N47" s="60">
        <f t="shared" si="11"/>
        <v>256296.79615566981</v>
      </c>
      <c r="O47" s="60">
        <f t="shared" si="11"/>
        <v>269111.63596345333</v>
      </c>
      <c r="P47" s="60">
        <f t="shared" si="11"/>
        <v>282567.21776162594</v>
      </c>
      <c r="Q47" s="60">
        <f t="shared" si="11"/>
        <v>296695.57864970725</v>
      </c>
      <c r="R47" s="60">
        <f t="shared" si="11"/>
        <v>311530.35758219264</v>
      </c>
      <c r="S47" s="60">
        <f t="shared" si="11"/>
        <v>327106.87546130229</v>
      </c>
    </row>
    <row r="48" spans="2:19" s="68" customFormat="1" x14ac:dyDescent="0.2">
      <c r="B48" s="7">
        <v>6</v>
      </c>
      <c r="C48" s="69" t="s">
        <v>10</v>
      </c>
      <c r="D48" s="70">
        <v>12</v>
      </c>
      <c r="E48" s="70">
        <v>12</v>
      </c>
      <c r="F48" s="70">
        <v>12</v>
      </c>
      <c r="G48" s="70">
        <v>12</v>
      </c>
      <c r="H48" s="70">
        <v>12</v>
      </c>
      <c r="I48" s="70">
        <v>12</v>
      </c>
      <c r="J48" s="70">
        <v>12</v>
      </c>
      <c r="K48" s="70">
        <v>12</v>
      </c>
      <c r="L48" s="70">
        <v>12</v>
      </c>
      <c r="M48" s="70">
        <v>12</v>
      </c>
      <c r="N48" s="70">
        <v>12</v>
      </c>
      <c r="O48" s="70">
        <v>12</v>
      </c>
      <c r="P48" s="70">
        <v>12</v>
      </c>
      <c r="Q48" s="70">
        <v>12</v>
      </c>
      <c r="R48" s="70">
        <v>12</v>
      </c>
      <c r="S48" s="70">
        <v>12</v>
      </c>
    </row>
    <row r="49" spans="2:19" s="68" customFormat="1" x14ac:dyDescent="0.2">
      <c r="B49" s="7">
        <v>7</v>
      </c>
      <c r="C49" s="69" t="s">
        <v>15</v>
      </c>
      <c r="D49" s="70">
        <v>1490</v>
      </c>
      <c r="E49" s="70">
        <f>D49+D49*E22</f>
        <v>1564.5</v>
      </c>
      <c r="F49" s="70">
        <f>E49+E49*F22</f>
        <v>1642.7249999999999</v>
      </c>
      <c r="G49" s="70">
        <f>F49+F49*G22</f>
        <v>1724.8612499999999</v>
      </c>
      <c r="H49" s="70">
        <f>G49+G49*H22</f>
        <v>1811.1043124999999</v>
      </c>
      <c r="I49" s="70">
        <f>H49+H49*I22</f>
        <v>1901.659528125</v>
      </c>
      <c r="J49" s="70">
        <f>I49+I49*J22</f>
        <v>1996.74250453125</v>
      </c>
      <c r="K49" s="70">
        <f>J49+J49*K22</f>
        <v>2096.5796297578127</v>
      </c>
      <c r="L49" s="70">
        <f>K49+K49*L22</f>
        <v>2201.4086112457035</v>
      </c>
      <c r="M49" s="70">
        <f>L49+L49*M22</f>
        <v>2311.4790418079888</v>
      </c>
      <c r="N49" s="70">
        <f>M49+M49*N22</f>
        <v>2427.0529938983882</v>
      </c>
      <c r="O49" s="70">
        <f>N49+N49*O22</f>
        <v>2548.4056435933076</v>
      </c>
      <c r="P49" s="70">
        <f>O49+O49*P22</f>
        <v>2675.8259257729728</v>
      </c>
      <c r="Q49" s="70">
        <f>P49+P49*Q22</f>
        <v>2809.6172220616213</v>
      </c>
      <c r="R49" s="70">
        <f>Q49+Q49*R22</f>
        <v>2950.0980831647025</v>
      </c>
      <c r="S49" s="70">
        <f>R49+R49*S22</f>
        <v>3097.6029873229377</v>
      </c>
    </row>
    <row r="50" spans="2:19" s="16" customFormat="1" x14ac:dyDescent="0.2">
      <c r="B50" s="7">
        <v>8</v>
      </c>
      <c r="C50" s="93" t="s">
        <v>20</v>
      </c>
      <c r="D50" s="33">
        <f t="shared" ref="D50:S50" si="12">D27</f>
        <v>410000</v>
      </c>
      <c r="E50" s="33">
        <f t="shared" si="12"/>
        <v>471500</v>
      </c>
      <c r="F50" s="33">
        <f t="shared" si="12"/>
        <v>518650</v>
      </c>
      <c r="G50" s="33">
        <f t="shared" si="12"/>
        <v>544582.5</v>
      </c>
      <c r="H50" s="33">
        <f t="shared" si="12"/>
        <v>571811.625</v>
      </c>
      <c r="I50" s="33">
        <f t="shared" si="12"/>
        <v>600402.20625000005</v>
      </c>
      <c r="J50" s="33">
        <f t="shared" si="12"/>
        <v>630422.31656250008</v>
      </c>
      <c r="K50" s="33">
        <f t="shared" si="12"/>
        <v>661943.43239062512</v>
      </c>
      <c r="L50" s="33">
        <f t="shared" si="12"/>
        <v>688421.16968625016</v>
      </c>
      <c r="M50" s="33">
        <f t="shared" si="12"/>
        <v>715958.01647370018</v>
      </c>
      <c r="N50" s="33">
        <f t="shared" si="12"/>
        <v>744596.33713264822</v>
      </c>
      <c r="O50" s="33">
        <f t="shared" si="12"/>
        <v>766934.22724662768</v>
      </c>
      <c r="P50" s="33">
        <f t="shared" si="12"/>
        <v>766934.22724662768</v>
      </c>
      <c r="Q50" s="33">
        <f t="shared" si="12"/>
        <v>766934.22724662768</v>
      </c>
      <c r="R50" s="33">
        <f t="shared" si="12"/>
        <v>766934.22724662768</v>
      </c>
      <c r="S50" s="33">
        <f t="shared" si="12"/>
        <v>766934.22724662768</v>
      </c>
    </row>
    <row r="51" spans="2:19" s="16" customFormat="1" x14ac:dyDescent="0.2">
      <c r="B51" s="7">
        <v>9</v>
      </c>
      <c r="C51" s="93" t="s">
        <v>25</v>
      </c>
      <c r="D51" s="94">
        <f>D52*D53/D54</f>
        <v>22400</v>
      </c>
      <c r="E51" s="94">
        <f t="shared" ref="E51:S51" si="13">E52*E53/E54</f>
        <v>22400</v>
      </c>
      <c r="F51" s="94">
        <f t="shared" si="13"/>
        <v>22400</v>
      </c>
      <c r="G51" s="94">
        <f t="shared" si="13"/>
        <v>22400</v>
      </c>
      <c r="H51" s="94">
        <f t="shared" si="13"/>
        <v>22400</v>
      </c>
      <c r="I51" s="94">
        <f t="shared" si="13"/>
        <v>22400</v>
      </c>
      <c r="J51" s="94">
        <f t="shared" si="13"/>
        <v>22400</v>
      </c>
      <c r="K51" s="94">
        <f t="shared" si="13"/>
        <v>22400</v>
      </c>
      <c r="L51" s="94">
        <f t="shared" si="13"/>
        <v>22400</v>
      </c>
      <c r="M51" s="94">
        <f t="shared" si="13"/>
        <v>22400</v>
      </c>
      <c r="N51" s="94">
        <f t="shared" si="13"/>
        <v>22400</v>
      </c>
      <c r="O51" s="94">
        <f t="shared" si="13"/>
        <v>22400</v>
      </c>
      <c r="P51" s="94">
        <f t="shared" si="13"/>
        <v>22400</v>
      </c>
      <c r="Q51" s="94">
        <f t="shared" si="13"/>
        <v>22400</v>
      </c>
      <c r="R51" s="94">
        <f t="shared" si="13"/>
        <v>22400</v>
      </c>
      <c r="S51" s="94">
        <f t="shared" si="13"/>
        <v>22400</v>
      </c>
    </row>
    <row r="52" spans="2:19" s="16" customFormat="1" x14ac:dyDescent="0.2">
      <c r="B52" s="7">
        <v>10</v>
      </c>
      <c r="C52" s="95" t="s">
        <v>26</v>
      </c>
      <c r="D52" s="96">
        <v>8</v>
      </c>
      <c r="E52" s="96">
        <v>8</v>
      </c>
      <c r="F52" s="96">
        <v>8</v>
      </c>
      <c r="G52" s="96">
        <v>8</v>
      </c>
      <c r="H52" s="96">
        <v>8</v>
      </c>
      <c r="I52" s="96">
        <v>8</v>
      </c>
      <c r="J52" s="96">
        <v>8</v>
      </c>
      <c r="K52" s="96">
        <v>8</v>
      </c>
      <c r="L52" s="96">
        <v>8</v>
      </c>
      <c r="M52" s="96">
        <v>8</v>
      </c>
      <c r="N52" s="96">
        <v>8</v>
      </c>
      <c r="O52" s="96">
        <v>8</v>
      </c>
      <c r="P52" s="96">
        <v>8</v>
      </c>
      <c r="Q52" s="96">
        <v>8</v>
      </c>
      <c r="R52" s="96">
        <v>8</v>
      </c>
      <c r="S52" s="96">
        <v>8</v>
      </c>
    </row>
    <row r="53" spans="2:19" s="16" customFormat="1" x14ac:dyDescent="0.2">
      <c r="B53" s="7">
        <v>11</v>
      </c>
      <c r="C53" s="95" t="s">
        <v>27</v>
      </c>
      <c r="D53" s="97">
        <f>2800</f>
        <v>2800</v>
      </c>
      <c r="E53" s="97">
        <v>2800</v>
      </c>
      <c r="F53" s="97">
        <v>2800</v>
      </c>
      <c r="G53" s="97">
        <v>2800</v>
      </c>
      <c r="H53" s="97">
        <v>2800</v>
      </c>
      <c r="I53" s="97">
        <v>2800</v>
      </c>
      <c r="J53" s="97">
        <v>2800</v>
      </c>
      <c r="K53" s="97">
        <v>2800</v>
      </c>
      <c r="L53" s="97">
        <v>2800</v>
      </c>
      <c r="M53" s="97">
        <v>2800</v>
      </c>
      <c r="N53" s="97">
        <v>2800</v>
      </c>
      <c r="O53" s="97">
        <v>2800</v>
      </c>
      <c r="P53" s="97">
        <v>2800</v>
      </c>
      <c r="Q53" s="97">
        <v>2800</v>
      </c>
      <c r="R53" s="97">
        <v>2800</v>
      </c>
      <c r="S53" s="97">
        <v>2800</v>
      </c>
    </row>
    <row r="54" spans="2:19" s="16" customFormat="1" x14ac:dyDescent="0.2">
      <c r="B54" s="7">
        <v>12</v>
      </c>
      <c r="C54" s="93" t="s">
        <v>28</v>
      </c>
      <c r="D54" s="60">
        <v>1</v>
      </c>
      <c r="E54" s="60">
        <v>1</v>
      </c>
      <c r="F54" s="60">
        <v>1</v>
      </c>
      <c r="G54" s="60">
        <v>1</v>
      </c>
      <c r="H54" s="60">
        <v>1</v>
      </c>
      <c r="I54" s="60">
        <v>1</v>
      </c>
      <c r="J54" s="60">
        <v>1</v>
      </c>
      <c r="K54" s="60">
        <v>1</v>
      </c>
      <c r="L54" s="60">
        <v>1</v>
      </c>
      <c r="M54" s="60">
        <v>1</v>
      </c>
      <c r="N54" s="60">
        <v>1</v>
      </c>
      <c r="O54" s="60">
        <v>1</v>
      </c>
      <c r="P54" s="60">
        <v>1</v>
      </c>
      <c r="Q54" s="60">
        <v>1</v>
      </c>
      <c r="R54" s="60">
        <v>1</v>
      </c>
      <c r="S54" s="60">
        <v>1</v>
      </c>
    </row>
    <row r="55" spans="2:19" x14ac:dyDescent="0.2">
      <c r="B55" s="7">
        <v>13</v>
      </c>
      <c r="C55" s="37" t="s">
        <v>11</v>
      </c>
      <c r="D55" s="22"/>
      <c r="E55" s="33">
        <v>500000</v>
      </c>
      <c r="F55" s="34">
        <f>E55*(1+F20)</f>
        <v>515000</v>
      </c>
      <c r="G55" s="34">
        <f>F55*(1+G20)</f>
        <v>530450</v>
      </c>
      <c r="H55" s="34">
        <f>G55*(1+H20)</f>
        <v>546363.5</v>
      </c>
      <c r="I55" s="34">
        <f>H55*(1+I20)</f>
        <v>562754.40500000003</v>
      </c>
      <c r="J55" s="34">
        <f>I55*(1+J20)</f>
        <v>579637.03714999999</v>
      </c>
      <c r="K55" s="34">
        <f>J55*(1+K20)</f>
        <v>597026.14826449996</v>
      </c>
      <c r="L55" s="34">
        <f>K55*(1+L20)</f>
        <v>614936.93271243502</v>
      </c>
      <c r="M55" s="34">
        <f>L55*(1+M20)</f>
        <v>633385.04069380811</v>
      </c>
      <c r="N55" s="34">
        <f>M55*(1+N20)+1000000</f>
        <v>1652386.5919146223</v>
      </c>
      <c r="O55" s="33">
        <f>(N55-1000000)*(1+O20)</f>
        <v>671958.18967206101</v>
      </c>
      <c r="P55" s="34">
        <f>O55*(1+P20)</f>
        <v>692116.93536222284</v>
      </c>
      <c r="Q55" s="34">
        <f>P55*(1+Q20)</f>
        <v>712880.44342308957</v>
      </c>
      <c r="R55" s="34">
        <f>Q55*(1+R20)</f>
        <v>734266.85672578227</v>
      </c>
      <c r="S55" s="34">
        <f>R55*(1+S20)</f>
        <v>756294.86242755572</v>
      </c>
    </row>
    <row r="56" spans="2:19" x14ac:dyDescent="0.2">
      <c r="B56" s="7">
        <v>14</v>
      </c>
      <c r="C56" s="36" t="s">
        <v>2</v>
      </c>
      <c r="D56" s="48"/>
      <c r="E56" s="83">
        <v>50000</v>
      </c>
      <c r="F56" s="65">
        <f>E56*(1+F20)</f>
        <v>51500</v>
      </c>
      <c r="G56" s="65">
        <f>F56*(1+G20)</f>
        <v>53045</v>
      </c>
      <c r="H56" s="65">
        <f>G56*(1+H20)</f>
        <v>54636.35</v>
      </c>
      <c r="I56" s="65">
        <f>H56*(1+I20)</f>
        <v>56275.440499999997</v>
      </c>
      <c r="J56" s="65">
        <f>I56*(1+J20)</f>
        <v>57963.703714999996</v>
      </c>
      <c r="K56" s="65">
        <f>J56*(1+K20)</f>
        <v>59702.614826450001</v>
      </c>
      <c r="L56" s="65">
        <f>K56*(1+L20)</f>
        <v>61493.693271243501</v>
      </c>
      <c r="M56" s="65">
        <f>L56*(1+M20)</f>
        <v>63338.504069380804</v>
      </c>
      <c r="N56" s="65">
        <f>M56*(1+N20)</f>
        <v>65238.659191462233</v>
      </c>
      <c r="O56" s="65">
        <f>N56*(1+O20)</f>
        <v>67195.818967206098</v>
      </c>
      <c r="P56" s="65">
        <f>O56*(1+P20)</f>
        <v>69211.693536222287</v>
      </c>
      <c r="Q56" s="65">
        <f>P56*(1+Q20)</f>
        <v>71288.04434230896</v>
      </c>
      <c r="R56" s="65">
        <f>Q56*(1+R20)</f>
        <v>73426.685672578227</v>
      </c>
      <c r="S56" s="65">
        <f>R56*(1+S20)</f>
        <v>75629.486242755578</v>
      </c>
    </row>
    <row r="57" spans="2:19" x14ac:dyDescent="0.2">
      <c r="B57" s="7">
        <v>15</v>
      </c>
      <c r="C57" s="36" t="s">
        <v>46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</row>
    <row r="58" spans="2:19" x14ac:dyDescent="0.2">
      <c r="B58" s="21"/>
      <c r="C58" s="46"/>
      <c r="D58" s="75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</row>
  </sheetData>
  <mergeCells count="2">
    <mergeCell ref="B2:S2"/>
    <mergeCell ref="B3:S3"/>
  </mergeCells>
  <phoneticPr fontId="2" type="noConversion"/>
  <pageMargins left="0.25" right="0.25" top="0.25" bottom="0.25" header="0" footer="0"/>
  <pageSetup scale="36" fitToWidth="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6"/>
  <sheetViews>
    <sheetView view="pageBreakPreview" zoomScale="85" zoomScaleNormal="85" zoomScaleSheetLayoutView="85" workbookViewId="0">
      <selection activeCell="C34" sqref="C34"/>
    </sheetView>
  </sheetViews>
  <sheetFormatPr defaultColWidth="0" defaultRowHeight="12.75" zeroHeight="1" x14ac:dyDescent="0.2"/>
  <cols>
    <col min="1" max="1" width="5.42578125" style="15" customWidth="1"/>
    <col min="2" max="2" width="8.28515625" style="15" customWidth="1"/>
    <col min="3" max="3" width="53.28515625" style="15" customWidth="1"/>
    <col min="4" max="19" width="12.7109375" style="15" bestFit="1" customWidth="1"/>
    <col min="20" max="20" width="11" customWidth="1"/>
    <col min="21" max="21" width="13" customWidth="1"/>
    <col min="22" max="22" width="13.28515625" customWidth="1"/>
    <col min="23" max="23" width="12.140625" customWidth="1"/>
    <col min="24" max="24" width="13.28515625" customWidth="1"/>
    <col min="25" max="16384" width="0" style="15" hidden="1"/>
  </cols>
  <sheetData>
    <row r="1" spans="1:256" x14ac:dyDescent="0.2"/>
    <row r="2" spans="1:256" x14ac:dyDescent="0.2">
      <c r="B2" s="104" t="str">
        <f>დაშვებები!B2</f>
        <v>ახალი გუდაურის და სეთურების დამაკავშირებელი საბაგიროს მშენებლობა და პარკირების მოწყობა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</row>
    <row r="3" spans="1:256" x14ac:dyDescent="0.2">
      <c r="B3" s="104" t="s">
        <v>67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256" x14ac:dyDescent="0.2"/>
    <row r="5" spans="1:256" s="16" customFormat="1" ht="15.75" x14ac:dyDescent="0.25">
      <c r="C5" s="50" t="s">
        <v>68</v>
      </c>
      <c r="D5" s="71"/>
      <c r="T5"/>
      <c r="U5"/>
      <c r="V5"/>
      <c r="W5"/>
      <c r="X5"/>
    </row>
    <row r="6" spans="1:256" s="17" customFormat="1" x14ac:dyDescent="0.2">
      <c r="A6" s="16"/>
      <c r="B6" s="1" t="s">
        <v>1</v>
      </c>
      <c r="C6" s="61" t="s">
        <v>13</v>
      </c>
      <c r="D6" s="61">
        <v>2020</v>
      </c>
      <c r="E6" s="31">
        <v>2021</v>
      </c>
      <c r="F6" s="61">
        <v>2022</v>
      </c>
      <c r="G6" s="31">
        <v>2023</v>
      </c>
      <c r="H6" s="61">
        <v>2024</v>
      </c>
      <c r="I6" s="31">
        <v>2025</v>
      </c>
      <c r="J6" s="61">
        <v>2026</v>
      </c>
      <c r="K6" s="31">
        <v>2027</v>
      </c>
      <c r="L6" s="61">
        <v>2028</v>
      </c>
      <c r="M6" s="31">
        <v>2029</v>
      </c>
      <c r="N6" s="61">
        <v>2030</v>
      </c>
      <c r="O6" s="31">
        <v>2031</v>
      </c>
      <c r="P6" s="61">
        <v>2032</v>
      </c>
      <c r="Q6" s="31">
        <v>2033</v>
      </c>
      <c r="R6" s="61">
        <v>2034</v>
      </c>
      <c r="S6" s="31">
        <v>2035</v>
      </c>
      <c r="T6"/>
      <c r="U6"/>
      <c r="V6"/>
      <c r="W6"/>
      <c r="X6"/>
    </row>
    <row r="7" spans="1:256" s="43" customFormat="1" x14ac:dyDescent="0.2">
      <c r="A7" s="15"/>
      <c r="B7" s="29">
        <v>1</v>
      </c>
      <c r="C7" s="8" t="s">
        <v>22</v>
      </c>
      <c r="D7" s="42">
        <f>დაშვებები!D34</f>
        <v>410000</v>
      </c>
      <c r="E7" s="42">
        <f>დაშვებები!E34</f>
        <v>430500</v>
      </c>
      <c r="F7" s="42">
        <f>დაშვებები!F34</f>
        <v>452025</v>
      </c>
      <c r="G7" s="42">
        <f>დაშვებები!G34</f>
        <v>474626.25</v>
      </c>
      <c r="H7" s="42">
        <f>დაშვებები!H34</f>
        <v>488865.03750000003</v>
      </c>
      <c r="I7" s="42">
        <f>დაშვებები!I34</f>
        <v>503530.98862500006</v>
      </c>
      <c r="J7" s="42">
        <f>დაშვებები!J34</f>
        <v>518636.91828375007</v>
      </c>
      <c r="K7" s="42">
        <f>დაშვებები!K34</f>
        <v>518636.91828375007</v>
      </c>
      <c r="L7" s="42">
        <f>დაშვებები!L34</f>
        <v>518636.91828375007</v>
      </c>
      <c r="M7" s="42">
        <f>დაშვებები!M34</f>
        <v>518636.91828375007</v>
      </c>
      <c r="N7" s="42">
        <f>დაშვებები!N34</f>
        <v>518636.91828375007</v>
      </c>
      <c r="O7" s="42">
        <f>დაშვებები!O34</f>
        <v>518636.91828375007</v>
      </c>
      <c r="P7" s="42">
        <f>დაშვებები!P34</f>
        <v>518636.91828375007</v>
      </c>
      <c r="Q7" s="42">
        <f>დაშვებები!Q34</f>
        <v>518636.91828375007</v>
      </c>
      <c r="R7" s="42">
        <f>დაშვებები!R34</f>
        <v>518636.91828375007</v>
      </c>
      <c r="S7" s="42">
        <f>დაშვებები!S34</f>
        <v>518636.91828375007</v>
      </c>
      <c r="T7"/>
      <c r="U7"/>
      <c r="V7"/>
      <c r="W7"/>
      <c r="X7"/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42">
        <v>0</v>
      </c>
      <c r="AL7" s="42">
        <v>0</v>
      </c>
      <c r="AM7" s="42">
        <v>0</v>
      </c>
      <c r="AN7" s="42">
        <v>0</v>
      </c>
      <c r="AO7" s="42">
        <v>0</v>
      </c>
      <c r="AP7" s="42">
        <v>0</v>
      </c>
      <c r="AQ7" s="42">
        <v>0</v>
      </c>
      <c r="AR7" s="42">
        <v>0</v>
      </c>
      <c r="AS7" s="42">
        <v>0</v>
      </c>
      <c r="AT7" s="42">
        <v>0</v>
      </c>
      <c r="AU7" s="42">
        <v>0</v>
      </c>
      <c r="AV7" s="42">
        <v>0</v>
      </c>
      <c r="AW7" s="42">
        <v>0</v>
      </c>
      <c r="AX7" s="42">
        <v>0</v>
      </c>
      <c r="AY7" s="42">
        <v>0</v>
      </c>
      <c r="AZ7" s="42">
        <v>0</v>
      </c>
      <c r="BA7" s="42">
        <v>0</v>
      </c>
      <c r="BB7" s="42">
        <v>0</v>
      </c>
      <c r="BC7" s="42">
        <v>0</v>
      </c>
      <c r="BD7" s="42">
        <v>0</v>
      </c>
      <c r="BE7" s="42">
        <v>0</v>
      </c>
      <c r="BF7" s="42">
        <v>0</v>
      </c>
      <c r="BG7" s="42">
        <v>0</v>
      </c>
      <c r="BH7" s="42">
        <v>0</v>
      </c>
      <c r="BI7" s="42">
        <v>0</v>
      </c>
      <c r="BJ7" s="42">
        <v>0</v>
      </c>
      <c r="BK7" s="42">
        <v>0</v>
      </c>
      <c r="BL7" s="42">
        <v>0</v>
      </c>
      <c r="BM7" s="42">
        <v>0</v>
      </c>
      <c r="BN7" s="42">
        <v>0</v>
      </c>
      <c r="BO7" s="42">
        <v>0</v>
      </c>
      <c r="BP7" s="42">
        <v>0</v>
      </c>
      <c r="BQ7" s="42">
        <v>0</v>
      </c>
      <c r="BR7" s="42">
        <v>0</v>
      </c>
      <c r="BS7" s="42">
        <v>0</v>
      </c>
      <c r="BT7" s="42">
        <v>0</v>
      </c>
      <c r="BU7" s="42">
        <v>0</v>
      </c>
      <c r="BV7" s="42">
        <v>0</v>
      </c>
      <c r="BW7" s="42">
        <v>0</v>
      </c>
      <c r="BX7" s="42">
        <v>0</v>
      </c>
      <c r="BY7" s="42">
        <v>0</v>
      </c>
      <c r="BZ7" s="42">
        <v>0</v>
      </c>
      <c r="CA7" s="42">
        <v>0</v>
      </c>
      <c r="CB7" s="42">
        <v>0</v>
      </c>
      <c r="CC7" s="42">
        <v>0</v>
      </c>
      <c r="CD7" s="42">
        <v>0</v>
      </c>
      <c r="CE7" s="42">
        <v>0</v>
      </c>
      <c r="CF7" s="42">
        <v>0</v>
      </c>
      <c r="CG7" s="42">
        <v>0</v>
      </c>
      <c r="CH7" s="42">
        <v>0</v>
      </c>
      <c r="CI7" s="42">
        <v>0</v>
      </c>
      <c r="CJ7" s="42">
        <v>0</v>
      </c>
      <c r="CK7" s="42">
        <v>0</v>
      </c>
      <c r="CL7" s="42">
        <v>0</v>
      </c>
      <c r="CM7" s="42">
        <v>0</v>
      </c>
      <c r="CN7" s="42">
        <v>0</v>
      </c>
      <c r="CO7" s="42">
        <v>0</v>
      </c>
      <c r="CP7" s="42">
        <v>0</v>
      </c>
      <c r="CQ7" s="42">
        <v>0</v>
      </c>
      <c r="CR7" s="42">
        <v>0</v>
      </c>
      <c r="CS7" s="42">
        <v>0</v>
      </c>
      <c r="CT7" s="42">
        <v>0</v>
      </c>
      <c r="CU7" s="42">
        <v>0</v>
      </c>
      <c r="CV7" s="42">
        <v>0</v>
      </c>
      <c r="CW7" s="42">
        <v>0</v>
      </c>
      <c r="CX7" s="42">
        <v>0</v>
      </c>
      <c r="CY7" s="42">
        <v>0</v>
      </c>
      <c r="CZ7" s="42">
        <v>0</v>
      </c>
      <c r="DA7" s="42">
        <v>0</v>
      </c>
      <c r="DB7" s="42">
        <v>0</v>
      </c>
      <c r="DC7" s="42">
        <v>0</v>
      </c>
      <c r="DD7" s="42">
        <v>0</v>
      </c>
      <c r="DE7" s="42">
        <v>0</v>
      </c>
      <c r="DF7" s="42">
        <v>0</v>
      </c>
      <c r="DG7" s="42">
        <v>0</v>
      </c>
      <c r="DH7" s="42">
        <v>0</v>
      </c>
      <c r="DI7" s="42">
        <v>0</v>
      </c>
      <c r="DJ7" s="42">
        <v>0</v>
      </c>
      <c r="DK7" s="42">
        <v>0</v>
      </c>
      <c r="DL7" s="42">
        <v>0</v>
      </c>
      <c r="DM7" s="42">
        <v>0</v>
      </c>
      <c r="DN7" s="42">
        <v>0</v>
      </c>
      <c r="DO7" s="42">
        <v>0</v>
      </c>
      <c r="DP7" s="42">
        <v>0</v>
      </c>
      <c r="DQ7" s="42">
        <v>0</v>
      </c>
      <c r="DR7" s="42">
        <v>0</v>
      </c>
      <c r="DS7" s="42">
        <v>0</v>
      </c>
      <c r="DT7" s="42">
        <v>0</v>
      </c>
      <c r="DU7" s="42">
        <v>0</v>
      </c>
      <c r="DV7" s="42">
        <v>0</v>
      </c>
      <c r="DW7" s="42">
        <v>0</v>
      </c>
      <c r="DX7" s="42">
        <v>0</v>
      </c>
      <c r="DY7" s="42">
        <v>0</v>
      </c>
      <c r="DZ7" s="42">
        <v>0</v>
      </c>
      <c r="EA7" s="42">
        <v>0</v>
      </c>
      <c r="EB7" s="42">
        <v>0</v>
      </c>
      <c r="EC7" s="42">
        <v>0</v>
      </c>
      <c r="ED7" s="42">
        <v>0</v>
      </c>
      <c r="EE7" s="42">
        <v>0</v>
      </c>
      <c r="EF7" s="42">
        <v>0</v>
      </c>
      <c r="EG7" s="42">
        <v>0</v>
      </c>
      <c r="EH7" s="42">
        <v>0</v>
      </c>
      <c r="EI7" s="42">
        <v>0</v>
      </c>
      <c r="EJ7" s="42">
        <v>0</v>
      </c>
      <c r="EK7" s="42">
        <v>0</v>
      </c>
      <c r="EL7" s="42">
        <v>0</v>
      </c>
      <c r="EM7" s="42">
        <v>0</v>
      </c>
      <c r="EN7" s="42">
        <v>0</v>
      </c>
      <c r="EO7" s="42">
        <v>0</v>
      </c>
      <c r="EP7" s="42">
        <v>0</v>
      </c>
      <c r="EQ7" s="42">
        <v>0</v>
      </c>
      <c r="ER7" s="42">
        <v>0</v>
      </c>
      <c r="ES7" s="42">
        <v>0</v>
      </c>
      <c r="ET7" s="42">
        <v>0</v>
      </c>
      <c r="EU7" s="42">
        <v>0</v>
      </c>
      <c r="EV7" s="42">
        <v>0</v>
      </c>
      <c r="EW7" s="42">
        <v>0</v>
      </c>
      <c r="EX7" s="42">
        <v>0</v>
      </c>
      <c r="EY7" s="42">
        <v>0</v>
      </c>
      <c r="EZ7" s="42">
        <v>0</v>
      </c>
      <c r="FA7" s="42">
        <v>0</v>
      </c>
      <c r="FB7" s="42">
        <v>0</v>
      </c>
      <c r="FC7" s="42">
        <v>0</v>
      </c>
      <c r="FD7" s="42">
        <v>0</v>
      </c>
      <c r="FE7" s="42">
        <v>0</v>
      </c>
      <c r="FF7" s="42">
        <v>0</v>
      </c>
      <c r="FG7" s="42">
        <v>0</v>
      </c>
      <c r="FH7" s="42">
        <v>0</v>
      </c>
      <c r="FI7" s="42">
        <v>0</v>
      </c>
      <c r="FJ7" s="42">
        <v>0</v>
      </c>
      <c r="FK7" s="42">
        <v>0</v>
      </c>
      <c r="FL7" s="42">
        <v>0</v>
      </c>
      <c r="FM7" s="42">
        <v>0</v>
      </c>
      <c r="FN7" s="42">
        <v>0</v>
      </c>
      <c r="FO7" s="42">
        <v>0</v>
      </c>
      <c r="FP7" s="42">
        <v>0</v>
      </c>
      <c r="FQ7" s="42">
        <v>0</v>
      </c>
      <c r="FR7" s="42">
        <v>0</v>
      </c>
      <c r="FS7" s="42">
        <v>0</v>
      </c>
      <c r="FT7" s="42">
        <v>0</v>
      </c>
      <c r="FU7" s="42">
        <v>0</v>
      </c>
      <c r="FV7" s="42">
        <v>0</v>
      </c>
      <c r="FW7" s="42">
        <v>0</v>
      </c>
      <c r="FX7" s="42">
        <v>0</v>
      </c>
      <c r="FY7" s="42">
        <v>0</v>
      </c>
      <c r="FZ7" s="42">
        <v>0</v>
      </c>
      <c r="GA7" s="42">
        <v>0</v>
      </c>
      <c r="GB7" s="42">
        <v>0</v>
      </c>
      <c r="GC7" s="42">
        <v>0</v>
      </c>
      <c r="GD7" s="42">
        <v>0</v>
      </c>
      <c r="GE7" s="42">
        <v>0</v>
      </c>
      <c r="GF7" s="42">
        <v>0</v>
      </c>
      <c r="GG7" s="42">
        <v>0</v>
      </c>
      <c r="GH7" s="42">
        <v>0</v>
      </c>
      <c r="GI7" s="42">
        <v>0</v>
      </c>
      <c r="GJ7" s="42">
        <v>0</v>
      </c>
      <c r="GK7" s="42">
        <v>0</v>
      </c>
      <c r="GL7" s="42">
        <v>0</v>
      </c>
      <c r="GM7" s="42">
        <v>0</v>
      </c>
      <c r="GN7" s="42">
        <v>0</v>
      </c>
      <c r="GO7" s="42">
        <v>0</v>
      </c>
      <c r="GP7" s="42">
        <v>0</v>
      </c>
      <c r="GQ7" s="42">
        <v>0</v>
      </c>
      <c r="GR7" s="42">
        <v>0</v>
      </c>
      <c r="GS7" s="42">
        <v>0</v>
      </c>
      <c r="GT7" s="42">
        <v>0</v>
      </c>
      <c r="GU7" s="42">
        <v>0</v>
      </c>
      <c r="GV7" s="42">
        <v>0</v>
      </c>
      <c r="GW7" s="42">
        <v>0</v>
      </c>
      <c r="GX7" s="42">
        <v>0</v>
      </c>
      <c r="GY7" s="42">
        <v>0</v>
      </c>
      <c r="GZ7" s="42">
        <v>0</v>
      </c>
      <c r="HA7" s="42">
        <v>0</v>
      </c>
      <c r="HB7" s="42">
        <v>0</v>
      </c>
      <c r="HC7" s="42">
        <v>0</v>
      </c>
      <c r="HD7" s="42">
        <v>0</v>
      </c>
      <c r="HE7" s="42">
        <v>0</v>
      </c>
      <c r="HF7" s="42">
        <v>0</v>
      </c>
      <c r="HG7" s="42">
        <v>0</v>
      </c>
      <c r="HH7" s="42">
        <v>0</v>
      </c>
      <c r="HI7" s="42">
        <v>0</v>
      </c>
      <c r="HJ7" s="42">
        <v>0</v>
      </c>
      <c r="HK7" s="42">
        <v>0</v>
      </c>
      <c r="HL7" s="42">
        <v>0</v>
      </c>
      <c r="HM7" s="42">
        <v>0</v>
      </c>
      <c r="HN7" s="42">
        <v>0</v>
      </c>
      <c r="HO7" s="42">
        <v>0</v>
      </c>
      <c r="HP7" s="42">
        <v>0</v>
      </c>
      <c r="HQ7" s="42">
        <v>0</v>
      </c>
      <c r="HR7" s="42">
        <v>0</v>
      </c>
      <c r="HS7" s="42">
        <v>0</v>
      </c>
      <c r="HT7" s="42">
        <v>0</v>
      </c>
      <c r="HU7" s="42">
        <v>0</v>
      </c>
      <c r="HV7" s="42">
        <v>0</v>
      </c>
      <c r="HW7" s="42">
        <v>0</v>
      </c>
      <c r="HX7" s="42">
        <v>0</v>
      </c>
      <c r="HY7" s="42">
        <v>0</v>
      </c>
      <c r="HZ7" s="42">
        <v>0</v>
      </c>
      <c r="IA7" s="42">
        <v>0</v>
      </c>
      <c r="IB7" s="42">
        <v>0</v>
      </c>
      <c r="IC7" s="42">
        <v>0</v>
      </c>
      <c r="ID7" s="42">
        <v>0</v>
      </c>
      <c r="IE7" s="42">
        <v>0</v>
      </c>
      <c r="IF7" s="42">
        <v>0</v>
      </c>
      <c r="IG7" s="42">
        <v>0</v>
      </c>
      <c r="IH7" s="42">
        <v>0</v>
      </c>
      <c r="II7" s="42">
        <v>0</v>
      </c>
      <c r="IJ7" s="42">
        <v>0</v>
      </c>
      <c r="IK7" s="42">
        <v>0</v>
      </c>
      <c r="IL7" s="42">
        <v>0</v>
      </c>
      <c r="IM7" s="42">
        <v>0</v>
      </c>
      <c r="IN7" s="42">
        <v>0</v>
      </c>
      <c r="IO7" s="42">
        <v>0</v>
      </c>
      <c r="IP7" s="42">
        <v>0</v>
      </c>
      <c r="IQ7" s="42">
        <v>0</v>
      </c>
      <c r="IR7" s="42">
        <v>0</v>
      </c>
      <c r="IS7" s="42">
        <v>0</v>
      </c>
      <c r="IT7" s="42">
        <v>0</v>
      </c>
      <c r="IU7" s="42">
        <v>0</v>
      </c>
      <c r="IV7" s="42">
        <v>0</v>
      </c>
    </row>
    <row r="8" spans="1:256" s="43" customFormat="1" x14ac:dyDescent="0.2">
      <c r="A8" s="15"/>
      <c r="B8" s="29">
        <v>2</v>
      </c>
      <c r="C8" s="8" t="s">
        <v>23</v>
      </c>
      <c r="D8" s="42">
        <f>დაშვებები!D35</f>
        <v>30</v>
      </c>
      <c r="E8" s="42">
        <f>დაშვებები!E35</f>
        <v>30.900000000000002</v>
      </c>
      <c r="F8" s="42">
        <f>დაშვებები!F35</f>
        <v>31.827000000000002</v>
      </c>
      <c r="G8" s="42">
        <f>დაშვებები!G35</f>
        <v>32.78181</v>
      </c>
      <c r="H8" s="42">
        <f>დაშვებები!H35</f>
        <v>33.765264299999998</v>
      </c>
      <c r="I8" s="42">
        <f>დაშვებები!I35</f>
        <v>34.778222229000001</v>
      </c>
      <c r="J8" s="42">
        <f>დაშვებები!J35</f>
        <v>35.821568895870001</v>
      </c>
      <c r="K8" s="42">
        <f>დაშვებები!K35</f>
        <v>36.896215962746105</v>
      </c>
      <c r="L8" s="42">
        <f>დაშვებები!L35</f>
        <v>38.003102441628492</v>
      </c>
      <c r="M8" s="42">
        <f>დაშვებები!M35</f>
        <v>39.143195514877348</v>
      </c>
      <c r="N8" s="42">
        <f>დაშვებები!N35</f>
        <v>40.317491380323666</v>
      </c>
      <c r="O8" s="42">
        <f>დაშვებები!O35</f>
        <v>41.527016121733375</v>
      </c>
      <c r="P8" s="42">
        <f>დაშვებები!P35</f>
        <v>42.772826605385376</v>
      </c>
      <c r="Q8" s="42">
        <f>დაშვებები!Q35</f>
        <v>44.05601140354694</v>
      </c>
      <c r="R8" s="42">
        <f>დაშვებები!R35</f>
        <v>45.377691745653351</v>
      </c>
      <c r="S8" s="42">
        <f>დაშვებები!S35</f>
        <v>46.739022498022955</v>
      </c>
      <c r="T8"/>
      <c r="U8"/>
      <c r="V8"/>
      <c r="W8"/>
      <c r="X8"/>
    </row>
    <row r="9" spans="1:256" s="53" customFormat="1" x14ac:dyDescent="0.2">
      <c r="A9" s="15"/>
      <c r="B9" s="29">
        <v>3</v>
      </c>
      <c r="C9" s="54" t="s">
        <v>24</v>
      </c>
      <c r="D9" s="45">
        <f>დაშვებები!D36</f>
        <v>0</v>
      </c>
      <c r="E9" s="45">
        <f>დაშვებები!E36</f>
        <v>0</v>
      </c>
      <c r="F9" s="45">
        <f>დაშვებები!F36</f>
        <v>0</v>
      </c>
      <c r="G9" s="45">
        <f>დაშვებები!G36</f>
        <v>0</v>
      </c>
      <c r="H9" s="45">
        <f>დაშვებები!H36</f>
        <v>0</v>
      </c>
      <c r="I9" s="45">
        <f>დაშვებები!I36</f>
        <v>0</v>
      </c>
      <c r="J9" s="45">
        <f>დაშვებები!J36</f>
        <v>0</v>
      </c>
      <c r="K9" s="45">
        <f>დაშვებები!K36</f>
        <v>0</v>
      </c>
      <c r="L9" s="45">
        <f>დაშვებები!L36</f>
        <v>0</v>
      </c>
      <c r="M9" s="45">
        <f>დაშვებები!M36</f>
        <v>0</v>
      </c>
      <c r="N9" s="45">
        <f>დაშვებები!N36</f>
        <v>0</v>
      </c>
      <c r="O9" s="45">
        <f>დაშვებები!O36</f>
        <v>0</v>
      </c>
      <c r="P9" s="45">
        <f>დაშვებები!P36</f>
        <v>0</v>
      </c>
      <c r="Q9" s="45">
        <f>დაშვებები!Q36</f>
        <v>0</v>
      </c>
      <c r="R9" s="45">
        <f>დაშვებები!R36</f>
        <v>0</v>
      </c>
      <c r="S9" s="45">
        <f>დაშვებები!S36</f>
        <v>0</v>
      </c>
      <c r="T9"/>
      <c r="U9"/>
      <c r="V9"/>
      <c r="W9"/>
      <c r="X9"/>
      <c r="Y9" s="45">
        <v>0</v>
      </c>
      <c r="Z9" s="45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45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5">
        <v>0</v>
      </c>
      <c r="BY9" s="45">
        <v>0</v>
      </c>
      <c r="BZ9" s="45">
        <v>0</v>
      </c>
      <c r="CA9" s="45">
        <v>0</v>
      </c>
      <c r="CB9" s="45">
        <v>0</v>
      </c>
      <c r="CC9" s="45">
        <v>0</v>
      </c>
      <c r="CD9" s="45">
        <v>0</v>
      </c>
      <c r="CE9" s="45">
        <v>0</v>
      </c>
      <c r="CF9" s="45">
        <v>0</v>
      </c>
      <c r="CG9" s="45">
        <v>0</v>
      </c>
      <c r="CH9" s="45">
        <v>0</v>
      </c>
      <c r="CI9" s="45">
        <v>0</v>
      </c>
      <c r="CJ9" s="45">
        <v>0</v>
      </c>
      <c r="CK9" s="45">
        <v>0</v>
      </c>
      <c r="CL9" s="45">
        <v>0</v>
      </c>
      <c r="CM9" s="45">
        <v>0</v>
      </c>
      <c r="CN9" s="45">
        <v>0</v>
      </c>
      <c r="CO9" s="45">
        <v>0</v>
      </c>
      <c r="CP9" s="45">
        <v>0</v>
      </c>
      <c r="CQ9" s="45">
        <v>0</v>
      </c>
      <c r="CR9" s="45">
        <v>0</v>
      </c>
      <c r="CS9" s="45">
        <v>0</v>
      </c>
      <c r="CT9" s="45">
        <v>0</v>
      </c>
      <c r="CU9" s="45">
        <v>0</v>
      </c>
      <c r="CV9" s="45">
        <v>0</v>
      </c>
      <c r="CW9" s="45">
        <v>0</v>
      </c>
      <c r="CX9" s="45">
        <v>0</v>
      </c>
      <c r="CY9" s="45">
        <v>0</v>
      </c>
      <c r="CZ9" s="45">
        <v>0</v>
      </c>
      <c r="DA9" s="45">
        <v>0</v>
      </c>
      <c r="DB9" s="45">
        <v>0</v>
      </c>
      <c r="DC9" s="45">
        <v>0</v>
      </c>
      <c r="DD9" s="45">
        <v>0</v>
      </c>
      <c r="DE9" s="45">
        <v>0</v>
      </c>
      <c r="DF9" s="45">
        <v>0</v>
      </c>
      <c r="DG9" s="45">
        <v>0</v>
      </c>
      <c r="DH9" s="45">
        <v>0</v>
      </c>
      <c r="DI9" s="45">
        <v>0</v>
      </c>
      <c r="DJ9" s="45">
        <v>0</v>
      </c>
      <c r="DK9" s="45">
        <v>0</v>
      </c>
      <c r="DL9" s="45">
        <v>0</v>
      </c>
      <c r="DM9" s="45">
        <v>0</v>
      </c>
      <c r="DN9" s="45">
        <v>0</v>
      </c>
      <c r="DO9" s="45">
        <v>0</v>
      </c>
      <c r="DP9" s="45">
        <v>0</v>
      </c>
      <c r="DQ9" s="45">
        <v>0</v>
      </c>
      <c r="DR9" s="45">
        <v>0</v>
      </c>
      <c r="DS9" s="45">
        <v>0</v>
      </c>
      <c r="DT9" s="45">
        <v>0</v>
      </c>
      <c r="DU9" s="45">
        <v>0</v>
      </c>
      <c r="DV9" s="45">
        <v>0</v>
      </c>
      <c r="DW9" s="45">
        <v>0</v>
      </c>
      <c r="DX9" s="45">
        <v>0</v>
      </c>
      <c r="DY9" s="45">
        <v>0</v>
      </c>
      <c r="DZ9" s="45">
        <v>0</v>
      </c>
      <c r="EA9" s="45">
        <v>0</v>
      </c>
      <c r="EB9" s="45">
        <v>0</v>
      </c>
      <c r="EC9" s="45">
        <v>0</v>
      </c>
      <c r="ED9" s="45">
        <v>0</v>
      </c>
      <c r="EE9" s="45">
        <v>0</v>
      </c>
      <c r="EF9" s="45">
        <v>0</v>
      </c>
      <c r="EG9" s="45">
        <v>0</v>
      </c>
      <c r="EH9" s="45">
        <v>0</v>
      </c>
      <c r="EI9" s="45">
        <v>0</v>
      </c>
      <c r="EJ9" s="45">
        <v>0</v>
      </c>
      <c r="EK9" s="45">
        <v>0</v>
      </c>
      <c r="EL9" s="45">
        <v>0</v>
      </c>
      <c r="EM9" s="45">
        <v>0</v>
      </c>
      <c r="EN9" s="45">
        <v>0</v>
      </c>
      <c r="EO9" s="45">
        <v>0</v>
      </c>
      <c r="EP9" s="45">
        <v>0</v>
      </c>
      <c r="EQ9" s="45">
        <v>0</v>
      </c>
      <c r="ER9" s="45">
        <v>0</v>
      </c>
      <c r="ES9" s="45">
        <v>0</v>
      </c>
      <c r="ET9" s="45">
        <v>0</v>
      </c>
      <c r="EU9" s="45">
        <v>0</v>
      </c>
      <c r="EV9" s="45">
        <v>0</v>
      </c>
      <c r="EW9" s="45">
        <v>0</v>
      </c>
      <c r="EX9" s="45">
        <v>0</v>
      </c>
      <c r="EY9" s="45">
        <v>0</v>
      </c>
      <c r="EZ9" s="45">
        <v>0</v>
      </c>
      <c r="FA9" s="45">
        <v>0</v>
      </c>
      <c r="FB9" s="45">
        <v>0</v>
      </c>
      <c r="FC9" s="45">
        <v>0</v>
      </c>
      <c r="FD9" s="45">
        <v>0</v>
      </c>
      <c r="FE9" s="45">
        <v>0</v>
      </c>
      <c r="FF9" s="45">
        <v>0</v>
      </c>
      <c r="FG9" s="45">
        <v>0</v>
      </c>
      <c r="FH9" s="45">
        <v>0</v>
      </c>
      <c r="FI9" s="45">
        <v>0</v>
      </c>
      <c r="FJ9" s="45">
        <v>0</v>
      </c>
      <c r="FK9" s="45">
        <v>0</v>
      </c>
      <c r="FL9" s="45">
        <v>0</v>
      </c>
      <c r="FM9" s="45">
        <v>0</v>
      </c>
      <c r="FN9" s="45">
        <v>0</v>
      </c>
      <c r="FO9" s="45">
        <v>0</v>
      </c>
      <c r="FP9" s="45">
        <v>0</v>
      </c>
      <c r="FQ9" s="45">
        <v>0</v>
      </c>
      <c r="FR9" s="45">
        <v>0</v>
      </c>
      <c r="FS9" s="45">
        <v>0</v>
      </c>
      <c r="FT9" s="45">
        <v>0</v>
      </c>
      <c r="FU9" s="45">
        <v>0</v>
      </c>
      <c r="FV9" s="45">
        <v>0</v>
      </c>
      <c r="FW9" s="45">
        <v>0</v>
      </c>
      <c r="FX9" s="45">
        <v>0</v>
      </c>
      <c r="FY9" s="45">
        <v>0</v>
      </c>
      <c r="FZ9" s="45">
        <v>0</v>
      </c>
      <c r="GA9" s="45">
        <v>0</v>
      </c>
      <c r="GB9" s="45">
        <v>0</v>
      </c>
      <c r="GC9" s="45">
        <v>0</v>
      </c>
      <c r="GD9" s="45">
        <v>0</v>
      </c>
      <c r="GE9" s="45">
        <v>0</v>
      </c>
      <c r="GF9" s="45">
        <v>0</v>
      </c>
      <c r="GG9" s="45">
        <v>0</v>
      </c>
      <c r="GH9" s="45">
        <v>0</v>
      </c>
      <c r="GI9" s="45">
        <v>0</v>
      </c>
      <c r="GJ9" s="45">
        <v>0</v>
      </c>
      <c r="GK9" s="45">
        <v>0</v>
      </c>
      <c r="GL9" s="45">
        <v>0</v>
      </c>
      <c r="GM9" s="45">
        <v>0</v>
      </c>
      <c r="GN9" s="45">
        <v>0</v>
      </c>
      <c r="GO9" s="45">
        <v>0</v>
      </c>
      <c r="GP9" s="45">
        <v>0</v>
      </c>
      <c r="GQ9" s="45">
        <v>0</v>
      </c>
      <c r="GR9" s="45">
        <v>0</v>
      </c>
      <c r="GS9" s="45">
        <v>0</v>
      </c>
      <c r="GT9" s="45">
        <v>0</v>
      </c>
      <c r="GU9" s="45">
        <v>0</v>
      </c>
      <c r="GV9" s="45">
        <v>0</v>
      </c>
      <c r="GW9" s="45">
        <v>0</v>
      </c>
      <c r="GX9" s="45">
        <v>0</v>
      </c>
      <c r="GY9" s="45">
        <v>0</v>
      </c>
      <c r="GZ9" s="45">
        <v>0</v>
      </c>
      <c r="HA9" s="45">
        <v>0</v>
      </c>
      <c r="HB9" s="45">
        <v>0</v>
      </c>
      <c r="HC9" s="45">
        <v>0</v>
      </c>
      <c r="HD9" s="45">
        <v>0</v>
      </c>
      <c r="HE9" s="45">
        <v>0</v>
      </c>
      <c r="HF9" s="45">
        <v>0</v>
      </c>
      <c r="HG9" s="45">
        <v>0</v>
      </c>
      <c r="HH9" s="45">
        <v>0</v>
      </c>
      <c r="HI9" s="45">
        <v>0</v>
      </c>
      <c r="HJ9" s="45">
        <v>0</v>
      </c>
      <c r="HK9" s="45">
        <v>0</v>
      </c>
      <c r="HL9" s="45">
        <v>0</v>
      </c>
      <c r="HM9" s="45">
        <v>0</v>
      </c>
      <c r="HN9" s="45">
        <v>0</v>
      </c>
      <c r="HO9" s="45">
        <v>0</v>
      </c>
      <c r="HP9" s="45">
        <v>0</v>
      </c>
      <c r="HQ9" s="45">
        <v>0</v>
      </c>
      <c r="HR9" s="45">
        <v>0</v>
      </c>
      <c r="HS9" s="45">
        <v>0</v>
      </c>
      <c r="HT9" s="45">
        <v>0</v>
      </c>
      <c r="HU9" s="45">
        <v>0</v>
      </c>
      <c r="HV9" s="45">
        <v>0</v>
      </c>
      <c r="HW9" s="45">
        <v>0</v>
      </c>
      <c r="HX9" s="45">
        <v>0</v>
      </c>
      <c r="HY9" s="45">
        <v>0</v>
      </c>
      <c r="HZ9" s="45">
        <v>0</v>
      </c>
      <c r="IA9" s="45">
        <v>0</v>
      </c>
      <c r="IB9" s="45">
        <v>0</v>
      </c>
      <c r="IC9" s="45">
        <v>0</v>
      </c>
      <c r="ID9" s="45">
        <v>0</v>
      </c>
      <c r="IE9" s="45">
        <v>0</v>
      </c>
      <c r="IF9" s="45">
        <v>0</v>
      </c>
      <c r="IG9" s="45">
        <v>0</v>
      </c>
      <c r="IH9" s="45">
        <v>0</v>
      </c>
      <c r="II9" s="45">
        <v>0</v>
      </c>
      <c r="IJ9" s="45">
        <v>0</v>
      </c>
      <c r="IK9" s="45">
        <v>0</v>
      </c>
      <c r="IL9" s="45">
        <v>0</v>
      </c>
      <c r="IM9" s="45">
        <v>0</v>
      </c>
      <c r="IN9" s="45">
        <v>0</v>
      </c>
      <c r="IO9" s="45">
        <v>0</v>
      </c>
      <c r="IP9" s="45">
        <v>0</v>
      </c>
      <c r="IQ9" s="45">
        <v>0</v>
      </c>
      <c r="IR9" s="45">
        <v>0</v>
      </c>
      <c r="IS9" s="45">
        <v>0</v>
      </c>
      <c r="IT9" s="45">
        <v>0</v>
      </c>
      <c r="IU9" s="45">
        <v>0</v>
      </c>
      <c r="IV9" s="45">
        <v>0</v>
      </c>
    </row>
    <row r="10" spans="1:256" s="57" customFormat="1" x14ac:dyDescent="0.2">
      <c r="A10" s="15"/>
      <c r="B10" s="29">
        <v>4</v>
      </c>
      <c r="C10" s="28" t="s">
        <v>12</v>
      </c>
      <c r="D10" s="56">
        <f>SUM(D7*D8,D9)</f>
        <v>12300000</v>
      </c>
      <c r="E10" s="56">
        <f t="shared" ref="E10:S10" si="0">SUM(E7*E8,E9)</f>
        <v>13302450</v>
      </c>
      <c r="F10" s="56">
        <f t="shared" si="0"/>
        <v>14386599.675000001</v>
      </c>
      <c r="G10" s="56">
        <f t="shared" si="0"/>
        <v>15559107.5485125</v>
      </c>
      <c r="H10" s="56">
        <f t="shared" si="0"/>
        <v>16506657.198216911</v>
      </c>
      <c r="I10" s="56">
        <f t="shared" si="0"/>
        <v>17511912.621588323</v>
      </c>
      <c r="J10" s="56">
        <f t="shared" si="0"/>
        <v>18578388.100243054</v>
      </c>
      <c r="K10" s="56">
        <f t="shared" si="0"/>
        <v>19135739.743250348</v>
      </c>
      <c r="L10" s="56">
        <f t="shared" si="0"/>
        <v>19709811.935547858</v>
      </c>
      <c r="M10" s="56">
        <f t="shared" si="0"/>
        <v>20301106.293614294</v>
      </c>
      <c r="N10" s="56">
        <f t="shared" si="0"/>
        <v>20910139.482422724</v>
      </c>
      <c r="O10" s="56">
        <f t="shared" si="0"/>
        <v>21537443.666895404</v>
      </c>
      <c r="P10" s="56">
        <f t="shared" si="0"/>
        <v>22183566.976902265</v>
      </c>
      <c r="Q10" s="56">
        <f t="shared" si="0"/>
        <v>22849073.986209337</v>
      </c>
      <c r="R10" s="56">
        <f t="shared" si="0"/>
        <v>23534546.205795616</v>
      </c>
      <c r="S10" s="56">
        <f t="shared" si="0"/>
        <v>24240582.591969486</v>
      </c>
      <c r="T10"/>
      <c r="U10"/>
      <c r="V10"/>
      <c r="W10"/>
      <c r="X10"/>
    </row>
    <row r="11" spans="1:256" x14ac:dyDescent="0.2"/>
    <row r="12" spans="1:256" ht="18.75" x14ac:dyDescent="0.3">
      <c r="C12" s="50" t="s">
        <v>43</v>
      </c>
      <c r="D12" s="20"/>
    </row>
    <row r="13" spans="1:256" x14ac:dyDescent="0.2">
      <c r="A13" s="16"/>
      <c r="B13" s="1" t="s">
        <v>1</v>
      </c>
      <c r="C13" s="61" t="s">
        <v>13</v>
      </c>
      <c r="D13" s="61">
        <v>2020</v>
      </c>
      <c r="E13" s="31">
        <v>2021</v>
      </c>
      <c r="F13" s="61">
        <v>2022</v>
      </c>
      <c r="G13" s="31">
        <v>2023</v>
      </c>
      <c r="H13" s="61">
        <v>2024</v>
      </c>
      <c r="I13" s="31">
        <v>2025</v>
      </c>
      <c r="J13" s="61">
        <v>2026</v>
      </c>
      <c r="K13" s="31">
        <v>2027</v>
      </c>
      <c r="L13" s="61">
        <v>2028</v>
      </c>
      <c r="M13" s="31">
        <v>2029</v>
      </c>
      <c r="N13" s="61">
        <v>2030</v>
      </c>
      <c r="O13" s="31">
        <v>2031</v>
      </c>
      <c r="P13" s="61">
        <v>2032</v>
      </c>
      <c r="Q13" s="31">
        <v>2033</v>
      </c>
      <c r="R13" s="61">
        <v>2034</v>
      </c>
      <c r="S13" s="31">
        <v>2035</v>
      </c>
    </row>
    <row r="14" spans="1:256" x14ac:dyDescent="0.2">
      <c r="B14" s="29">
        <v>1</v>
      </c>
      <c r="C14" s="8" t="s">
        <v>22</v>
      </c>
      <c r="D14" s="42">
        <f>დაშვებები!D27</f>
        <v>410000</v>
      </c>
      <c r="E14" s="42">
        <f>დაშვებები!E27</f>
        <v>471500</v>
      </c>
      <c r="F14" s="42">
        <f>დაშვებები!F27</f>
        <v>518650</v>
      </c>
      <c r="G14" s="42">
        <f>დაშვებები!G27</f>
        <v>544582.5</v>
      </c>
      <c r="H14" s="42">
        <f>დაშვებები!H27</f>
        <v>571811.625</v>
      </c>
      <c r="I14" s="42">
        <f>დაშვებები!I27</f>
        <v>600402.20625000005</v>
      </c>
      <c r="J14" s="42">
        <f>დაშვებები!J27</f>
        <v>630422.31656250008</v>
      </c>
      <c r="K14" s="42">
        <f>დაშვებები!K27</f>
        <v>661943.43239062512</v>
      </c>
      <c r="L14" s="42">
        <f>დაშვებები!L27</f>
        <v>688421.16968625016</v>
      </c>
      <c r="M14" s="42">
        <f>დაშვებები!M27</f>
        <v>715958.01647370018</v>
      </c>
      <c r="N14" s="42">
        <f>დაშვებები!N27</f>
        <v>744596.33713264822</v>
      </c>
      <c r="O14" s="42">
        <f>დაშვებები!O27</f>
        <v>766934.22724662768</v>
      </c>
      <c r="P14" s="42">
        <f>დაშვებები!P27</f>
        <v>766934.22724662768</v>
      </c>
      <c r="Q14" s="42">
        <f>დაშვებები!Q27</f>
        <v>766934.22724662768</v>
      </c>
      <c r="R14" s="42">
        <f>დაშვებები!R27</f>
        <v>766934.22724662768</v>
      </c>
      <c r="S14" s="42">
        <f>დაშვებები!S27</f>
        <v>766934.22724662768</v>
      </c>
    </row>
    <row r="15" spans="1:256" x14ac:dyDescent="0.2">
      <c r="B15" s="29">
        <v>2</v>
      </c>
      <c r="C15" s="8" t="s">
        <v>23</v>
      </c>
      <c r="D15" s="42">
        <f>დაშვებები!D28</f>
        <v>30</v>
      </c>
      <c r="E15" s="42">
        <f>დაშვებები!E28</f>
        <v>30.900000000000002</v>
      </c>
      <c r="F15" s="42">
        <f>დაშვებები!F28</f>
        <v>31.827000000000002</v>
      </c>
      <c r="G15" s="42">
        <f>დაშვებები!G28</f>
        <v>32.78181</v>
      </c>
      <c r="H15" s="42">
        <f>დაშვებები!H28</f>
        <v>33.765264299999998</v>
      </c>
      <c r="I15" s="42">
        <f>დაშვებები!I28</f>
        <v>34.778222229000001</v>
      </c>
      <c r="J15" s="42">
        <f>დაშვებები!J28</f>
        <v>35.821568895870001</v>
      </c>
      <c r="K15" s="42">
        <f>დაშვებები!K28</f>
        <v>36.896215962746105</v>
      </c>
      <c r="L15" s="42">
        <f>დაშვებები!L28</f>
        <v>38.003102441628492</v>
      </c>
      <c r="M15" s="42">
        <f>დაშვებები!M28</f>
        <v>39.143195514877348</v>
      </c>
      <c r="N15" s="42">
        <f>დაშვებები!N28</f>
        <v>40.317491380323666</v>
      </c>
      <c r="O15" s="42">
        <f>დაშვებები!O28</f>
        <v>41.527016121733375</v>
      </c>
      <c r="P15" s="42">
        <f>დაშვებები!P28</f>
        <v>42.772826605385376</v>
      </c>
      <c r="Q15" s="42">
        <f>დაშვებები!Q28</f>
        <v>44.05601140354694</v>
      </c>
      <c r="R15" s="42">
        <f>დაშვებები!R28</f>
        <v>45.377691745653351</v>
      </c>
      <c r="S15" s="42">
        <f>დაშვებები!S28</f>
        <v>46.739022498022955</v>
      </c>
      <c r="Y15" s="42">
        <v>10</v>
      </c>
      <c r="Z15" s="42">
        <v>10</v>
      </c>
      <c r="AA15" s="42">
        <v>10</v>
      </c>
      <c r="AB15" s="42">
        <v>10</v>
      </c>
      <c r="AC15" s="42">
        <v>10</v>
      </c>
      <c r="AD15" s="42">
        <v>10</v>
      </c>
      <c r="AE15" s="42">
        <v>10</v>
      </c>
      <c r="AF15" s="42">
        <v>10</v>
      </c>
      <c r="AG15" s="42">
        <v>10</v>
      </c>
      <c r="AH15" s="42">
        <v>10</v>
      </c>
      <c r="AI15" s="42">
        <v>10</v>
      </c>
      <c r="AJ15" s="42">
        <v>10</v>
      </c>
      <c r="AK15" s="42">
        <v>10</v>
      </c>
      <c r="AL15" s="42">
        <v>10</v>
      </c>
      <c r="AM15" s="42">
        <v>10</v>
      </c>
      <c r="AN15" s="42">
        <v>10</v>
      </c>
      <c r="AO15" s="42">
        <v>10</v>
      </c>
      <c r="AP15" s="42">
        <v>10</v>
      </c>
      <c r="AQ15" s="42">
        <v>10</v>
      </c>
      <c r="AR15" s="42">
        <v>10</v>
      </c>
      <c r="AS15" s="42">
        <v>10</v>
      </c>
      <c r="AT15" s="42">
        <v>10</v>
      </c>
      <c r="AU15" s="42">
        <v>10</v>
      </c>
      <c r="AV15" s="42">
        <v>10</v>
      </c>
      <c r="AW15" s="42">
        <v>10</v>
      </c>
      <c r="AX15" s="42">
        <v>10</v>
      </c>
      <c r="AY15" s="42">
        <v>10</v>
      </c>
      <c r="AZ15" s="42">
        <v>10</v>
      </c>
      <c r="BA15" s="42">
        <v>10</v>
      </c>
      <c r="BB15" s="42">
        <v>10</v>
      </c>
      <c r="BC15" s="42">
        <v>10</v>
      </c>
      <c r="BD15" s="42">
        <v>10</v>
      </c>
      <c r="BE15" s="42">
        <v>10</v>
      </c>
      <c r="BF15" s="42">
        <v>10</v>
      </c>
      <c r="BG15" s="42">
        <v>10</v>
      </c>
      <c r="BH15" s="42">
        <v>10</v>
      </c>
      <c r="BI15" s="42">
        <v>10</v>
      </c>
      <c r="BJ15" s="42">
        <v>10</v>
      </c>
      <c r="BK15" s="42">
        <v>10</v>
      </c>
      <c r="BL15" s="42">
        <v>10</v>
      </c>
      <c r="BM15" s="42">
        <v>10</v>
      </c>
      <c r="BN15" s="42">
        <v>10</v>
      </c>
      <c r="BO15" s="42">
        <v>10</v>
      </c>
      <c r="BP15" s="42">
        <v>10</v>
      </c>
      <c r="BQ15" s="42">
        <v>10</v>
      </c>
      <c r="BR15" s="42">
        <v>10</v>
      </c>
      <c r="BS15" s="42">
        <v>10</v>
      </c>
      <c r="BT15" s="42">
        <v>10</v>
      </c>
      <c r="BU15" s="42">
        <v>10</v>
      </c>
      <c r="BV15" s="42">
        <v>10</v>
      </c>
      <c r="BW15" s="42">
        <v>10</v>
      </c>
      <c r="BX15" s="42">
        <v>10</v>
      </c>
      <c r="BY15" s="42">
        <v>10</v>
      </c>
      <c r="BZ15" s="42">
        <v>10</v>
      </c>
      <c r="CA15" s="42">
        <v>10</v>
      </c>
      <c r="CB15" s="42">
        <v>10</v>
      </c>
      <c r="CC15" s="42">
        <v>10</v>
      </c>
      <c r="CD15" s="42">
        <v>10</v>
      </c>
      <c r="CE15" s="42">
        <v>10</v>
      </c>
      <c r="CF15" s="42">
        <v>10</v>
      </c>
      <c r="CG15" s="42">
        <v>10</v>
      </c>
      <c r="CH15" s="42">
        <v>10</v>
      </c>
      <c r="CI15" s="42">
        <v>10</v>
      </c>
      <c r="CJ15" s="42">
        <v>10</v>
      </c>
      <c r="CK15" s="42">
        <v>10</v>
      </c>
      <c r="CL15" s="42">
        <v>10</v>
      </c>
      <c r="CM15" s="42">
        <v>10</v>
      </c>
      <c r="CN15" s="42">
        <v>10</v>
      </c>
      <c r="CO15" s="42">
        <v>10</v>
      </c>
      <c r="CP15" s="42">
        <v>10</v>
      </c>
      <c r="CQ15" s="42">
        <v>10</v>
      </c>
      <c r="CR15" s="42">
        <v>10</v>
      </c>
      <c r="CS15" s="42">
        <v>10</v>
      </c>
      <c r="CT15" s="42">
        <v>10</v>
      </c>
      <c r="CU15" s="42">
        <v>10</v>
      </c>
      <c r="CV15" s="42">
        <v>10</v>
      </c>
      <c r="CW15" s="42">
        <v>10</v>
      </c>
      <c r="CX15" s="42">
        <v>10</v>
      </c>
      <c r="CY15" s="42">
        <v>10</v>
      </c>
      <c r="CZ15" s="42">
        <v>10</v>
      </c>
      <c r="DA15" s="42">
        <v>10</v>
      </c>
      <c r="DB15" s="42">
        <v>10</v>
      </c>
      <c r="DC15" s="42">
        <v>10</v>
      </c>
      <c r="DD15" s="42">
        <v>10</v>
      </c>
      <c r="DE15" s="42">
        <v>10</v>
      </c>
      <c r="DF15" s="42">
        <v>10</v>
      </c>
      <c r="DG15" s="42">
        <v>10</v>
      </c>
      <c r="DH15" s="42">
        <v>10</v>
      </c>
      <c r="DI15" s="42">
        <v>10</v>
      </c>
      <c r="DJ15" s="42">
        <v>10</v>
      </c>
      <c r="DK15" s="42">
        <v>10</v>
      </c>
      <c r="DL15" s="42">
        <v>10</v>
      </c>
      <c r="DM15" s="42">
        <v>10</v>
      </c>
      <c r="DN15" s="42">
        <v>10</v>
      </c>
      <c r="DO15" s="42">
        <v>10</v>
      </c>
      <c r="DP15" s="42">
        <v>10</v>
      </c>
      <c r="DQ15" s="42">
        <v>10</v>
      </c>
      <c r="DR15" s="42">
        <v>10</v>
      </c>
      <c r="DS15" s="42">
        <v>10</v>
      </c>
      <c r="DT15" s="42">
        <v>10</v>
      </c>
      <c r="DU15" s="42">
        <v>10</v>
      </c>
      <c r="DV15" s="42">
        <v>10</v>
      </c>
      <c r="DW15" s="42">
        <v>10</v>
      </c>
      <c r="DX15" s="42">
        <v>10</v>
      </c>
      <c r="DY15" s="42">
        <v>10</v>
      </c>
      <c r="DZ15" s="42">
        <v>10</v>
      </c>
      <c r="EA15" s="42">
        <v>10</v>
      </c>
      <c r="EB15" s="42">
        <v>10</v>
      </c>
      <c r="EC15" s="42">
        <v>10</v>
      </c>
      <c r="ED15" s="42">
        <v>10</v>
      </c>
      <c r="EE15" s="42">
        <v>10</v>
      </c>
      <c r="EF15" s="42">
        <v>10</v>
      </c>
      <c r="EG15" s="42">
        <v>10</v>
      </c>
      <c r="EH15" s="42">
        <v>10</v>
      </c>
      <c r="EI15" s="42">
        <v>10</v>
      </c>
      <c r="EJ15" s="42">
        <v>10</v>
      </c>
      <c r="EK15" s="42">
        <v>10</v>
      </c>
      <c r="EL15" s="42">
        <v>10</v>
      </c>
      <c r="EM15" s="42">
        <v>10</v>
      </c>
      <c r="EN15" s="42">
        <v>10</v>
      </c>
      <c r="EO15" s="42">
        <v>10</v>
      </c>
      <c r="EP15" s="42">
        <v>10</v>
      </c>
      <c r="EQ15" s="42">
        <v>10</v>
      </c>
      <c r="ER15" s="42">
        <v>10</v>
      </c>
      <c r="ES15" s="42">
        <v>10</v>
      </c>
      <c r="ET15" s="42">
        <v>10</v>
      </c>
      <c r="EU15" s="42">
        <v>10</v>
      </c>
      <c r="EV15" s="42">
        <v>10</v>
      </c>
      <c r="EW15" s="42">
        <v>10</v>
      </c>
      <c r="EX15" s="42">
        <v>10</v>
      </c>
      <c r="EY15" s="42">
        <v>10</v>
      </c>
      <c r="EZ15" s="42">
        <v>10</v>
      </c>
      <c r="FA15" s="42">
        <v>10</v>
      </c>
      <c r="FB15" s="42">
        <v>10</v>
      </c>
      <c r="FC15" s="42">
        <v>10</v>
      </c>
      <c r="FD15" s="42">
        <v>10</v>
      </c>
      <c r="FE15" s="42">
        <v>10</v>
      </c>
      <c r="FF15" s="42">
        <v>10</v>
      </c>
      <c r="FG15" s="42">
        <v>10</v>
      </c>
      <c r="FH15" s="42">
        <v>10</v>
      </c>
      <c r="FI15" s="42">
        <v>10</v>
      </c>
      <c r="FJ15" s="42">
        <v>10</v>
      </c>
      <c r="FK15" s="42">
        <v>10</v>
      </c>
      <c r="FL15" s="42">
        <v>10</v>
      </c>
      <c r="FM15" s="42">
        <v>10</v>
      </c>
      <c r="FN15" s="42">
        <v>10</v>
      </c>
      <c r="FO15" s="42">
        <v>10</v>
      </c>
      <c r="FP15" s="42">
        <v>10</v>
      </c>
      <c r="FQ15" s="42">
        <v>10</v>
      </c>
      <c r="FR15" s="42">
        <v>10</v>
      </c>
      <c r="FS15" s="42">
        <v>10</v>
      </c>
      <c r="FT15" s="42">
        <v>10</v>
      </c>
      <c r="FU15" s="42">
        <v>10</v>
      </c>
      <c r="FV15" s="42">
        <v>10</v>
      </c>
      <c r="FW15" s="42">
        <v>10</v>
      </c>
      <c r="FX15" s="42">
        <v>10</v>
      </c>
      <c r="FY15" s="42">
        <v>10</v>
      </c>
      <c r="FZ15" s="42">
        <v>10</v>
      </c>
      <c r="GA15" s="42">
        <v>10</v>
      </c>
      <c r="GB15" s="42">
        <v>10</v>
      </c>
      <c r="GC15" s="42">
        <v>10</v>
      </c>
      <c r="GD15" s="42">
        <v>10</v>
      </c>
      <c r="GE15" s="42">
        <v>10</v>
      </c>
      <c r="GF15" s="42">
        <v>10</v>
      </c>
      <c r="GG15" s="42">
        <v>10</v>
      </c>
      <c r="GH15" s="42">
        <v>10</v>
      </c>
      <c r="GI15" s="42">
        <v>10</v>
      </c>
      <c r="GJ15" s="42">
        <v>10</v>
      </c>
      <c r="GK15" s="42">
        <v>10</v>
      </c>
      <c r="GL15" s="42">
        <v>10</v>
      </c>
      <c r="GM15" s="42">
        <v>10</v>
      </c>
      <c r="GN15" s="42">
        <v>10</v>
      </c>
      <c r="GO15" s="42">
        <v>10</v>
      </c>
      <c r="GP15" s="42">
        <v>10</v>
      </c>
      <c r="GQ15" s="42">
        <v>10</v>
      </c>
      <c r="GR15" s="42">
        <v>10</v>
      </c>
      <c r="GS15" s="42">
        <v>10</v>
      </c>
      <c r="GT15" s="42">
        <v>10</v>
      </c>
      <c r="GU15" s="42">
        <v>10</v>
      </c>
      <c r="GV15" s="42">
        <v>10</v>
      </c>
      <c r="GW15" s="42">
        <v>10</v>
      </c>
      <c r="GX15" s="42">
        <v>10</v>
      </c>
      <c r="GY15" s="42">
        <v>10</v>
      </c>
      <c r="GZ15" s="42">
        <v>10</v>
      </c>
      <c r="HA15" s="42">
        <v>10</v>
      </c>
      <c r="HB15" s="42">
        <v>10</v>
      </c>
      <c r="HC15" s="42">
        <v>10</v>
      </c>
      <c r="HD15" s="42">
        <v>10</v>
      </c>
      <c r="HE15" s="42">
        <v>10</v>
      </c>
      <c r="HF15" s="42">
        <v>10</v>
      </c>
      <c r="HG15" s="42">
        <v>10</v>
      </c>
      <c r="HH15" s="42">
        <v>10</v>
      </c>
      <c r="HI15" s="42">
        <v>10</v>
      </c>
      <c r="HJ15" s="42">
        <v>10</v>
      </c>
      <c r="HK15" s="42">
        <v>10</v>
      </c>
      <c r="HL15" s="42">
        <v>10</v>
      </c>
      <c r="HM15" s="42">
        <v>10</v>
      </c>
      <c r="HN15" s="42">
        <v>10</v>
      </c>
      <c r="HO15" s="42">
        <v>10</v>
      </c>
      <c r="HP15" s="42">
        <v>10</v>
      </c>
      <c r="HQ15" s="42">
        <v>10</v>
      </c>
      <c r="HR15" s="42">
        <v>10</v>
      </c>
      <c r="HS15" s="42">
        <v>10</v>
      </c>
      <c r="HT15" s="42">
        <v>10</v>
      </c>
      <c r="HU15" s="42">
        <v>10</v>
      </c>
      <c r="HV15" s="42">
        <v>10</v>
      </c>
      <c r="HW15" s="42">
        <v>10</v>
      </c>
      <c r="HX15" s="42">
        <v>10</v>
      </c>
      <c r="HY15" s="42">
        <v>10</v>
      </c>
      <c r="HZ15" s="42">
        <v>10</v>
      </c>
      <c r="IA15" s="42">
        <v>10</v>
      </c>
      <c r="IB15" s="42">
        <v>10</v>
      </c>
      <c r="IC15" s="42">
        <v>10</v>
      </c>
      <c r="ID15" s="42">
        <v>10</v>
      </c>
      <c r="IE15" s="42">
        <v>10</v>
      </c>
      <c r="IF15" s="42">
        <v>10</v>
      </c>
      <c r="IG15" s="42">
        <v>10</v>
      </c>
      <c r="IH15" s="42">
        <v>10</v>
      </c>
      <c r="II15" s="42">
        <v>10</v>
      </c>
      <c r="IJ15" s="42">
        <v>10</v>
      </c>
      <c r="IK15" s="42">
        <v>10</v>
      </c>
      <c r="IL15" s="42">
        <v>10</v>
      </c>
      <c r="IM15" s="42">
        <v>10</v>
      </c>
      <c r="IN15" s="42">
        <v>10</v>
      </c>
      <c r="IO15" s="42">
        <v>10</v>
      </c>
      <c r="IP15" s="42">
        <v>10</v>
      </c>
      <c r="IQ15" s="42">
        <v>10</v>
      </c>
      <c r="IR15" s="42">
        <v>10</v>
      </c>
      <c r="IS15" s="42">
        <v>10</v>
      </c>
      <c r="IT15" s="42">
        <v>10</v>
      </c>
      <c r="IU15" s="42">
        <v>10</v>
      </c>
      <c r="IV15" s="42">
        <v>10</v>
      </c>
    </row>
    <row r="16" spans="1:256" s="52" customFormat="1" x14ac:dyDescent="0.2">
      <c r="A16" s="15"/>
      <c r="B16" s="29">
        <v>3</v>
      </c>
      <c r="C16" s="54" t="s">
        <v>24</v>
      </c>
      <c r="D16" s="55">
        <f>დაშვებები!D29</f>
        <v>0</v>
      </c>
      <c r="E16" s="55">
        <f>დაშვებები!E29</f>
        <v>600000</v>
      </c>
      <c r="F16" s="55">
        <f>დაშვებები!F29</f>
        <v>618000</v>
      </c>
      <c r="G16" s="55">
        <f>დაშვებები!G29</f>
        <v>636540</v>
      </c>
      <c r="H16" s="55">
        <f>დაშვებები!H29</f>
        <v>655636.20000000007</v>
      </c>
      <c r="I16" s="55">
        <f>დაშვებები!I29</f>
        <v>675305.28600000008</v>
      </c>
      <c r="J16" s="55">
        <f>დაშვებები!J29</f>
        <v>695564.44458000013</v>
      </c>
      <c r="K16" s="55">
        <f>დაშვებები!K29</f>
        <v>716431.3779174001</v>
      </c>
      <c r="L16" s="55">
        <f>დაშვებები!L29</f>
        <v>737924.3192549221</v>
      </c>
      <c r="M16" s="55">
        <f>დაშვებები!M29</f>
        <v>760062.04883256974</v>
      </c>
      <c r="N16" s="55">
        <f>დაშვებები!N29</f>
        <v>782863.91029754688</v>
      </c>
      <c r="O16" s="55">
        <f>დაშვებები!O29</f>
        <v>806349.82760647335</v>
      </c>
      <c r="P16" s="55">
        <f>დაშვებები!P29</f>
        <v>830540.32243466761</v>
      </c>
      <c r="Q16" s="55">
        <f>დაშვებები!Q29</f>
        <v>855456.5321077077</v>
      </c>
      <c r="R16" s="55">
        <f>დაშვებები!R29</f>
        <v>881120.22807093896</v>
      </c>
      <c r="S16" s="55">
        <f>დაშვებები!S29</f>
        <v>907553.83491306717</v>
      </c>
      <c r="T16"/>
      <c r="U16"/>
      <c r="V16"/>
      <c r="W16"/>
      <c r="X16"/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5">
        <v>0</v>
      </c>
      <c r="AG16" s="55">
        <v>0</v>
      </c>
      <c r="AH16" s="55">
        <v>0</v>
      </c>
      <c r="AI16" s="55">
        <v>0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>
        <v>0</v>
      </c>
      <c r="AR16" s="55">
        <v>0</v>
      </c>
      <c r="AS16" s="55">
        <v>0</v>
      </c>
      <c r="AT16" s="55">
        <v>0</v>
      </c>
      <c r="AU16" s="55">
        <v>0</v>
      </c>
      <c r="AV16" s="55">
        <v>0</v>
      </c>
      <c r="AW16" s="55">
        <v>0</v>
      </c>
      <c r="AX16" s="55">
        <v>0</v>
      </c>
      <c r="AY16" s="55">
        <v>0</v>
      </c>
      <c r="AZ16" s="55">
        <v>0</v>
      </c>
      <c r="BA16" s="55">
        <v>0</v>
      </c>
      <c r="BB16" s="55">
        <v>0</v>
      </c>
      <c r="BC16" s="55">
        <v>0</v>
      </c>
      <c r="BD16" s="55">
        <v>0</v>
      </c>
      <c r="BE16" s="55">
        <v>0</v>
      </c>
      <c r="BF16" s="55">
        <v>0</v>
      </c>
      <c r="BG16" s="55">
        <v>0</v>
      </c>
      <c r="BH16" s="55">
        <v>0</v>
      </c>
      <c r="BI16" s="55">
        <v>0</v>
      </c>
      <c r="BJ16" s="55">
        <v>0</v>
      </c>
      <c r="BK16" s="55">
        <v>0</v>
      </c>
      <c r="BL16" s="55">
        <v>0</v>
      </c>
      <c r="BM16" s="55">
        <v>0</v>
      </c>
      <c r="BN16" s="55">
        <v>0</v>
      </c>
      <c r="BO16" s="55">
        <v>0</v>
      </c>
      <c r="BP16" s="55">
        <v>0</v>
      </c>
      <c r="BQ16" s="55">
        <v>0</v>
      </c>
      <c r="BR16" s="55">
        <v>0</v>
      </c>
      <c r="BS16" s="55">
        <v>0</v>
      </c>
      <c r="BT16" s="55">
        <v>0</v>
      </c>
      <c r="BU16" s="55">
        <v>0</v>
      </c>
      <c r="BV16" s="55">
        <v>0</v>
      </c>
      <c r="BW16" s="55">
        <v>0</v>
      </c>
      <c r="BX16" s="55">
        <v>0</v>
      </c>
      <c r="BY16" s="55">
        <v>0</v>
      </c>
      <c r="BZ16" s="55">
        <v>0</v>
      </c>
      <c r="CA16" s="55">
        <v>0</v>
      </c>
      <c r="CB16" s="55">
        <v>0</v>
      </c>
      <c r="CC16" s="55">
        <v>0</v>
      </c>
      <c r="CD16" s="55">
        <v>0</v>
      </c>
      <c r="CE16" s="55">
        <v>0</v>
      </c>
      <c r="CF16" s="55">
        <v>0</v>
      </c>
      <c r="CG16" s="55">
        <v>0</v>
      </c>
      <c r="CH16" s="55">
        <v>0</v>
      </c>
      <c r="CI16" s="55">
        <v>0</v>
      </c>
      <c r="CJ16" s="55">
        <v>0</v>
      </c>
      <c r="CK16" s="55">
        <v>0</v>
      </c>
      <c r="CL16" s="55">
        <v>0</v>
      </c>
      <c r="CM16" s="55">
        <v>0</v>
      </c>
      <c r="CN16" s="55">
        <v>0</v>
      </c>
      <c r="CO16" s="55">
        <v>0</v>
      </c>
      <c r="CP16" s="55">
        <v>0</v>
      </c>
      <c r="CQ16" s="55">
        <v>0</v>
      </c>
      <c r="CR16" s="55">
        <v>0</v>
      </c>
      <c r="CS16" s="55">
        <v>0</v>
      </c>
      <c r="CT16" s="55">
        <v>0</v>
      </c>
      <c r="CU16" s="55">
        <v>0</v>
      </c>
      <c r="CV16" s="55">
        <v>0</v>
      </c>
      <c r="CW16" s="55">
        <v>0</v>
      </c>
      <c r="CX16" s="55">
        <v>0</v>
      </c>
      <c r="CY16" s="55">
        <v>0</v>
      </c>
      <c r="CZ16" s="55">
        <v>0</v>
      </c>
      <c r="DA16" s="55">
        <v>0</v>
      </c>
      <c r="DB16" s="55">
        <v>0</v>
      </c>
      <c r="DC16" s="55">
        <v>0</v>
      </c>
      <c r="DD16" s="55">
        <v>0</v>
      </c>
      <c r="DE16" s="55">
        <v>0</v>
      </c>
      <c r="DF16" s="55">
        <v>0</v>
      </c>
      <c r="DG16" s="55">
        <v>0</v>
      </c>
      <c r="DH16" s="55">
        <v>0</v>
      </c>
      <c r="DI16" s="55">
        <v>0</v>
      </c>
      <c r="DJ16" s="55">
        <v>0</v>
      </c>
      <c r="DK16" s="55">
        <v>0</v>
      </c>
      <c r="DL16" s="55">
        <v>0</v>
      </c>
      <c r="DM16" s="55">
        <v>0</v>
      </c>
      <c r="DN16" s="55">
        <v>0</v>
      </c>
      <c r="DO16" s="55">
        <v>0</v>
      </c>
      <c r="DP16" s="55">
        <v>0</v>
      </c>
      <c r="DQ16" s="55">
        <v>0</v>
      </c>
      <c r="DR16" s="55">
        <v>0</v>
      </c>
      <c r="DS16" s="55">
        <v>0</v>
      </c>
      <c r="DT16" s="55">
        <v>0</v>
      </c>
      <c r="DU16" s="55">
        <v>0</v>
      </c>
      <c r="DV16" s="55">
        <v>0</v>
      </c>
      <c r="DW16" s="55">
        <v>0</v>
      </c>
      <c r="DX16" s="55">
        <v>0</v>
      </c>
      <c r="DY16" s="55">
        <v>0</v>
      </c>
      <c r="DZ16" s="55">
        <v>0</v>
      </c>
      <c r="EA16" s="55">
        <v>0</v>
      </c>
      <c r="EB16" s="55">
        <v>0</v>
      </c>
      <c r="EC16" s="55">
        <v>0</v>
      </c>
      <c r="ED16" s="55">
        <v>0</v>
      </c>
      <c r="EE16" s="55">
        <v>0</v>
      </c>
      <c r="EF16" s="55">
        <v>0</v>
      </c>
      <c r="EG16" s="55">
        <v>0</v>
      </c>
      <c r="EH16" s="55">
        <v>0</v>
      </c>
      <c r="EI16" s="55">
        <v>0</v>
      </c>
      <c r="EJ16" s="55">
        <v>0</v>
      </c>
      <c r="EK16" s="55">
        <v>0</v>
      </c>
      <c r="EL16" s="55">
        <v>0</v>
      </c>
      <c r="EM16" s="55">
        <v>0</v>
      </c>
      <c r="EN16" s="55">
        <v>0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0</v>
      </c>
      <c r="EU16" s="55">
        <v>0</v>
      </c>
      <c r="EV16" s="55">
        <v>0</v>
      </c>
      <c r="EW16" s="55">
        <v>0</v>
      </c>
      <c r="EX16" s="55">
        <v>0</v>
      </c>
      <c r="EY16" s="55">
        <v>0</v>
      </c>
      <c r="EZ16" s="55">
        <v>0</v>
      </c>
      <c r="FA16" s="55">
        <v>0</v>
      </c>
      <c r="FB16" s="55">
        <v>0</v>
      </c>
      <c r="FC16" s="55">
        <v>0</v>
      </c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>
        <v>0</v>
      </c>
      <c r="FL16" s="55">
        <v>0</v>
      </c>
      <c r="FM16" s="55">
        <v>0</v>
      </c>
      <c r="FN16" s="55">
        <v>0</v>
      </c>
      <c r="FO16" s="55">
        <v>0</v>
      </c>
      <c r="FP16" s="55">
        <v>0</v>
      </c>
      <c r="FQ16" s="55">
        <v>0</v>
      </c>
      <c r="FR16" s="55">
        <v>0</v>
      </c>
      <c r="FS16" s="55">
        <v>0</v>
      </c>
      <c r="FT16" s="55">
        <v>0</v>
      </c>
      <c r="FU16" s="55">
        <v>0</v>
      </c>
      <c r="FV16" s="55">
        <v>0</v>
      </c>
      <c r="FW16" s="55">
        <v>0</v>
      </c>
      <c r="FX16" s="55">
        <v>0</v>
      </c>
      <c r="FY16" s="55">
        <v>0</v>
      </c>
      <c r="FZ16" s="55">
        <v>0</v>
      </c>
      <c r="GA16" s="55">
        <v>0</v>
      </c>
      <c r="GB16" s="55">
        <v>0</v>
      </c>
      <c r="GC16" s="55">
        <v>0</v>
      </c>
      <c r="GD16" s="55">
        <v>0</v>
      </c>
      <c r="GE16" s="55">
        <v>0</v>
      </c>
      <c r="GF16" s="55">
        <v>0</v>
      </c>
      <c r="GG16" s="55">
        <v>0</v>
      </c>
      <c r="GH16" s="55">
        <v>0</v>
      </c>
      <c r="GI16" s="55">
        <v>0</v>
      </c>
      <c r="GJ16" s="55">
        <v>0</v>
      </c>
      <c r="GK16" s="55">
        <v>0</v>
      </c>
      <c r="GL16" s="55">
        <v>0</v>
      </c>
      <c r="GM16" s="55">
        <v>0</v>
      </c>
      <c r="GN16" s="55">
        <v>0</v>
      </c>
      <c r="GO16" s="55">
        <v>0</v>
      </c>
      <c r="GP16" s="55">
        <v>0</v>
      </c>
      <c r="GQ16" s="55">
        <v>0</v>
      </c>
      <c r="GR16" s="55">
        <v>0</v>
      </c>
      <c r="GS16" s="55">
        <v>0</v>
      </c>
      <c r="GT16" s="55">
        <v>0</v>
      </c>
      <c r="GU16" s="55">
        <v>0</v>
      </c>
      <c r="GV16" s="55">
        <v>0</v>
      </c>
      <c r="GW16" s="55">
        <v>0</v>
      </c>
      <c r="GX16" s="55">
        <v>0</v>
      </c>
      <c r="GY16" s="55">
        <v>0</v>
      </c>
      <c r="GZ16" s="55">
        <v>0</v>
      </c>
      <c r="HA16" s="55">
        <v>0</v>
      </c>
      <c r="HB16" s="55">
        <v>0</v>
      </c>
      <c r="HC16" s="55">
        <v>0</v>
      </c>
      <c r="HD16" s="55">
        <v>0</v>
      </c>
      <c r="HE16" s="55">
        <v>0</v>
      </c>
      <c r="HF16" s="55">
        <v>0</v>
      </c>
      <c r="HG16" s="55">
        <v>0</v>
      </c>
      <c r="HH16" s="55">
        <v>0</v>
      </c>
      <c r="HI16" s="55">
        <v>0</v>
      </c>
      <c r="HJ16" s="55">
        <v>0</v>
      </c>
      <c r="HK16" s="55">
        <v>0</v>
      </c>
      <c r="HL16" s="55">
        <v>0</v>
      </c>
      <c r="HM16" s="55">
        <v>0</v>
      </c>
      <c r="HN16" s="55">
        <v>0</v>
      </c>
      <c r="HO16" s="55">
        <v>0</v>
      </c>
      <c r="HP16" s="55">
        <v>0</v>
      </c>
      <c r="HQ16" s="55">
        <v>0</v>
      </c>
      <c r="HR16" s="55">
        <v>0</v>
      </c>
      <c r="HS16" s="55">
        <v>0</v>
      </c>
      <c r="HT16" s="55">
        <v>0</v>
      </c>
      <c r="HU16" s="55">
        <v>0</v>
      </c>
      <c r="HV16" s="55">
        <v>0</v>
      </c>
      <c r="HW16" s="55">
        <v>0</v>
      </c>
      <c r="HX16" s="55">
        <v>0</v>
      </c>
      <c r="HY16" s="55">
        <v>0</v>
      </c>
      <c r="HZ16" s="55">
        <v>0</v>
      </c>
      <c r="IA16" s="55">
        <v>0</v>
      </c>
      <c r="IB16" s="55">
        <v>0</v>
      </c>
      <c r="IC16" s="55">
        <v>0</v>
      </c>
      <c r="ID16" s="55">
        <v>0</v>
      </c>
      <c r="IE16" s="55">
        <v>0</v>
      </c>
      <c r="IF16" s="55">
        <v>0</v>
      </c>
      <c r="IG16" s="55">
        <v>0</v>
      </c>
      <c r="IH16" s="55">
        <v>0</v>
      </c>
      <c r="II16" s="55">
        <v>0</v>
      </c>
      <c r="IJ16" s="55">
        <v>0</v>
      </c>
      <c r="IK16" s="55">
        <v>0</v>
      </c>
      <c r="IL16" s="55">
        <v>0</v>
      </c>
      <c r="IM16" s="55">
        <v>0</v>
      </c>
      <c r="IN16" s="55">
        <v>0</v>
      </c>
      <c r="IO16" s="55">
        <v>0</v>
      </c>
      <c r="IP16" s="55">
        <v>0</v>
      </c>
      <c r="IQ16" s="55">
        <v>0</v>
      </c>
      <c r="IR16" s="55">
        <v>0</v>
      </c>
      <c r="IS16" s="55">
        <v>0</v>
      </c>
      <c r="IT16" s="55">
        <v>0</v>
      </c>
      <c r="IU16" s="55">
        <v>0</v>
      </c>
      <c r="IV16" s="55">
        <v>0</v>
      </c>
    </row>
    <row r="17" spans="1:24" s="49" customFormat="1" x14ac:dyDescent="0.2">
      <c r="A17" s="15"/>
      <c r="B17" s="29">
        <v>4</v>
      </c>
      <c r="C17" s="25" t="s">
        <v>12</v>
      </c>
      <c r="D17" s="56">
        <f>SUM(D14*D15,D16)</f>
        <v>12300000</v>
      </c>
      <c r="E17" s="56">
        <f t="shared" ref="E17:S17" si="1">SUM(E14*E15,E16)</f>
        <v>15169350.000000002</v>
      </c>
      <c r="F17" s="56">
        <f t="shared" si="1"/>
        <v>17125073.550000001</v>
      </c>
      <c r="G17" s="56">
        <f t="shared" si="1"/>
        <v>18488940.044325002</v>
      </c>
      <c r="H17" s="56">
        <f t="shared" si="1"/>
        <v>19963006.847937487</v>
      </c>
      <c r="I17" s="56">
        <f t="shared" si="1"/>
        <v>21556226.641744394</v>
      </c>
      <c r="J17" s="56">
        <f t="shared" si="1"/>
        <v>23278280.890817564</v>
      </c>
      <c r="K17" s="56">
        <f t="shared" si="1"/>
        <v>25139639.21452333</v>
      </c>
      <c r="L17" s="56">
        <f t="shared" si="1"/>
        <v>26900064.5538272</v>
      </c>
      <c r="M17" s="56">
        <f t="shared" si="1"/>
        <v>28784946.668106392</v>
      </c>
      <c r="N17" s="56">
        <f t="shared" si="1"/>
        <v>30803120.314463664</v>
      </c>
      <c r="O17" s="56">
        <f t="shared" si="1"/>
        <v>32654839.846786309</v>
      </c>
      <c r="P17" s="56">
        <f t="shared" si="1"/>
        <v>33634485.042189896</v>
      </c>
      <c r="Q17" s="56">
        <f t="shared" si="1"/>
        <v>34643519.593455598</v>
      </c>
      <c r="R17" s="56">
        <f t="shared" si="1"/>
        <v>35682825.181259267</v>
      </c>
      <c r="S17" s="56">
        <f t="shared" si="1"/>
        <v>36753309.936697051</v>
      </c>
      <c r="T17"/>
      <c r="U17"/>
      <c r="V17"/>
      <c r="W17"/>
      <c r="X17"/>
    </row>
    <row r="18" spans="1:24" x14ac:dyDescent="0.2"/>
    <row r="19" spans="1:24" s="52" customFormat="1" x14ac:dyDescent="0.2">
      <c r="B19" s="105" t="s">
        <v>42</v>
      </c>
      <c r="C19" s="105"/>
      <c r="D19" s="98">
        <f t="shared" ref="D19:S19" si="2">D17-D10</f>
        <v>0</v>
      </c>
      <c r="E19" s="98">
        <f t="shared" si="2"/>
        <v>1866900.0000000019</v>
      </c>
      <c r="F19" s="98">
        <f t="shared" si="2"/>
        <v>2738473.875</v>
      </c>
      <c r="G19" s="98">
        <f t="shared" si="2"/>
        <v>2929832.4958125018</v>
      </c>
      <c r="H19" s="98">
        <f t="shared" si="2"/>
        <v>3456349.6497205757</v>
      </c>
      <c r="I19" s="98">
        <f t="shared" si="2"/>
        <v>4044314.0201560706</v>
      </c>
      <c r="J19" s="98">
        <f t="shared" si="2"/>
        <v>4699892.7905745097</v>
      </c>
      <c r="K19" s="98">
        <f t="shared" si="2"/>
        <v>6003899.4712729827</v>
      </c>
      <c r="L19" s="98">
        <f t="shared" si="2"/>
        <v>7190252.6182793416</v>
      </c>
      <c r="M19" s="98">
        <f t="shared" si="2"/>
        <v>8483840.3744920976</v>
      </c>
      <c r="N19" s="98">
        <f t="shared" si="2"/>
        <v>9892980.8320409395</v>
      </c>
      <c r="O19" s="98">
        <f t="shared" si="2"/>
        <v>11117396.179890905</v>
      </c>
      <c r="P19" s="98">
        <f t="shared" si="2"/>
        <v>11450918.065287631</v>
      </c>
      <c r="Q19" s="98">
        <f t="shared" si="2"/>
        <v>11794445.607246261</v>
      </c>
      <c r="R19" s="98">
        <f t="shared" si="2"/>
        <v>12148278.975463651</v>
      </c>
      <c r="S19" s="98">
        <f t="shared" si="2"/>
        <v>12512727.344727565</v>
      </c>
      <c r="T19" s="87"/>
      <c r="U19" s="87"/>
      <c r="V19" s="87"/>
      <c r="W19" s="87"/>
      <c r="X19" s="87"/>
    </row>
    <row r="20" spans="1:24" x14ac:dyDescent="0.2">
      <c r="C20" s="15" t="s">
        <v>63</v>
      </c>
      <c r="D20" s="43">
        <f>AVERAGE(D19:S19)</f>
        <v>6895656.3937478149</v>
      </c>
    </row>
    <row r="21" spans="1:24" x14ac:dyDescent="0.2"/>
    <row r="22" spans="1:24" x14ac:dyDescent="0.2"/>
    <row r="23" spans="1:24" x14ac:dyDescent="0.2"/>
    <row r="24" spans="1:24" x14ac:dyDescent="0.2"/>
    <row r="25" spans="1:24" x14ac:dyDescent="0.2"/>
    <row r="26" spans="1:24" x14ac:dyDescent="0.2"/>
    <row r="27" spans="1:24" x14ac:dyDescent="0.2"/>
    <row r="28" spans="1:24" x14ac:dyDescent="0.2"/>
    <row r="29" spans="1:24" x14ac:dyDescent="0.2"/>
    <row r="30" spans="1:24" x14ac:dyDescent="0.2"/>
    <row r="31" spans="1:24" x14ac:dyDescent="0.2"/>
    <row r="32" spans="1:24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</sheetData>
  <mergeCells count="3">
    <mergeCell ref="B2:S2"/>
    <mergeCell ref="B3:S3"/>
    <mergeCell ref="B19:C19"/>
  </mergeCells>
  <pageMargins left="0.25" right="0.25" top="0.25" bottom="0.25" header="0" footer="0"/>
  <pageSetup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4"/>
  <sheetViews>
    <sheetView view="pageBreakPreview" zoomScale="85" zoomScaleNormal="100" zoomScaleSheetLayoutView="85" workbookViewId="0">
      <selection activeCell="C39" sqref="C39"/>
    </sheetView>
  </sheetViews>
  <sheetFormatPr defaultColWidth="0" defaultRowHeight="12.75" x14ac:dyDescent="0.2"/>
  <cols>
    <col min="1" max="1" width="4.42578125" style="4" customWidth="1"/>
    <col min="2" max="2" width="6.28515625" style="4" customWidth="1"/>
    <col min="3" max="3" width="57.7109375" style="4" bestFit="1" customWidth="1"/>
    <col min="4" max="4" width="15.7109375" style="4" customWidth="1"/>
    <col min="5" max="19" width="15.42578125" style="4" customWidth="1"/>
    <col min="20" max="20" width="9.140625" style="4" customWidth="1"/>
    <col min="21" max="16384" width="0" style="4" hidden="1"/>
  </cols>
  <sheetData>
    <row r="2" spans="1:19" x14ac:dyDescent="0.2">
      <c r="B2" s="103" t="str">
        <f>სარგებელი!B2</f>
        <v>ახალი გუდაურის და სეთურების დამაკავშირებელი საბაგიროს მშენებლობა და პარკირების მოწყობა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x14ac:dyDescent="0.2">
      <c r="B3" s="103" t="s">
        <v>69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</row>
    <row r="4" spans="1:19" s="3" customFormat="1" ht="15.75" x14ac:dyDescent="0.25">
      <c r="B4" s="5"/>
      <c r="C4" s="50" t="s">
        <v>43</v>
      </c>
      <c r="D4" s="5"/>
      <c r="F4" s="7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12" customFormat="1" x14ac:dyDescent="0.2">
      <c r="B5" s="1" t="s">
        <v>1</v>
      </c>
      <c r="C5" s="6" t="s">
        <v>58</v>
      </c>
      <c r="D5" s="61">
        <v>2020</v>
      </c>
      <c r="E5" s="31">
        <v>2021</v>
      </c>
      <c r="F5" s="61">
        <v>2022</v>
      </c>
      <c r="G5" s="31">
        <v>2023</v>
      </c>
      <c r="H5" s="61">
        <v>2024</v>
      </c>
      <c r="I5" s="31">
        <v>2025</v>
      </c>
      <c r="J5" s="61">
        <v>2026</v>
      </c>
      <c r="K5" s="31">
        <v>2027</v>
      </c>
      <c r="L5" s="61">
        <v>2028</v>
      </c>
      <c r="M5" s="31">
        <v>2029</v>
      </c>
      <c r="N5" s="61">
        <v>2030</v>
      </c>
      <c r="O5" s="31">
        <v>2031</v>
      </c>
      <c r="P5" s="61">
        <v>2032</v>
      </c>
      <c r="Q5" s="31">
        <v>2033</v>
      </c>
      <c r="R5" s="61">
        <v>2034</v>
      </c>
      <c r="S5" s="31">
        <v>2035</v>
      </c>
    </row>
    <row r="6" spans="1:19" s="11" customFormat="1" x14ac:dyDescent="0.2">
      <c r="B6" s="66">
        <v>1</v>
      </c>
      <c r="C6" s="35" t="s">
        <v>44</v>
      </c>
      <c r="D6" s="44">
        <f>დაშვებები!D43</f>
        <v>99000</v>
      </c>
      <c r="E6" s="44">
        <f>დაშვებები!E43</f>
        <v>101970</v>
      </c>
      <c r="F6" s="44">
        <f>დაშვებები!F43</f>
        <v>105029.1</v>
      </c>
      <c r="G6" s="44">
        <f>დაშვებები!G43</f>
        <v>108179.97300000001</v>
      </c>
      <c r="H6" s="44">
        <f>დაშვებები!H43</f>
        <v>111425.37219000001</v>
      </c>
      <c r="I6" s="44">
        <f>დაშვებები!I43</f>
        <v>114768.1333557</v>
      </c>
      <c r="J6" s="44">
        <f>დაშვებები!J43</f>
        <v>118211.177356371</v>
      </c>
      <c r="K6" s="44">
        <f>დაშვებები!K43</f>
        <v>121757.51267706213</v>
      </c>
      <c r="L6" s="44">
        <f>დაშვებები!L43</f>
        <v>125410.23805737399</v>
      </c>
      <c r="M6" s="44">
        <f>დაშვებები!M43</f>
        <v>129172.54519909521</v>
      </c>
      <c r="N6" s="44">
        <f>დაშვებები!N43</f>
        <v>133047.72155506807</v>
      </c>
      <c r="O6" s="44">
        <f>დაშვებები!O43</f>
        <v>137039.15320172012</v>
      </c>
      <c r="P6" s="44">
        <f>დაშვებები!P43</f>
        <v>141150.32779777172</v>
      </c>
      <c r="Q6" s="44">
        <f>დაშვებები!Q43</f>
        <v>145384.83763170487</v>
      </c>
      <c r="R6" s="44">
        <f>დაშვებები!R43</f>
        <v>149746.38276065601</v>
      </c>
      <c r="S6" s="44">
        <f>დაშვებები!S43</f>
        <v>154238.77424347569</v>
      </c>
    </row>
    <row r="7" spans="1:19" s="9" customFormat="1" x14ac:dyDescent="0.2">
      <c r="B7" s="66">
        <v>2</v>
      </c>
      <c r="C7" s="36" t="s">
        <v>11</v>
      </c>
      <c r="D7" s="44">
        <f>დაშვებები!D55</f>
        <v>0</v>
      </c>
      <c r="E7" s="44">
        <f>დაშვებები!E55</f>
        <v>500000</v>
      </c>
      <c r="F7" s="44">
        <f>დაშვებები!F55</f>
        <v>515000</v>
      </c>
      <c r="G7" s="44">
        <f>დაშვებები!G55</f>
        <v>530450</v>
      </c>
      <c r="H7" s="44">
        <f>დაშვებები!H55</f>
        <v>546363.5</v>
      </c>
      <c r="I7" s="44">
        <f>დაშვებები!I55</f>
        <v>562754.40500000003</v>
      </c>
      <c r="J7" s="44">
        <f>დაშვებები!J55</f>
        <v>579637.03714999999</v>
      </c>
      <c r="K7" s="44">
        <f>დაშვებები!K55</f>
        <v>597026.14826449996</v>
      </c>
      <c r="L7" s="44">
        <f>დაშვებები!L55</f>
        <v>614936.93271243502</v>
      </c>
      <c r="M7" s="44">
        <f>დაშვებები!M55</f>
        <v>633385.04069380811</v>
      </c>
      <c r="N7" s="44">
        <f>დაშვებები!N55</f>
        <v>1652386.5919146223</v>
      </c>
      <c r="O7" s="44">
        <f>დაშვებები!O55</f>
        <v>671958.18967206101</v>
      </c>
      <c r="P7" s="44">
        <f>დაშვებები!P55</f>
        <v>692116.93536222284</v>
      </c>
      <c r="Q7" s="44">
        <f>დაშვებები!Q55</f>
        <v>712880.44342308957</v>
      </c>
      <c r="R7" s="44">
        <f>დაშვებები!R55</f>
        <v>734266.85672578227</v>
      </c>
      <c r="S7" s="44">
        <f>დაშვებები!S55</f>
        <v>756294.86242755572</v>
      </c>
    </row>
    <row r="8" spans="1:19" s="9" customFormat="1" x14ac:dyDescent="0.2">
      <c r="A8" s="58"/>
      <c r="B8" s="66">
        <v>3</v>
      </c>
      <c r="C8" s="35" t="s">
        <v>8</v>
      </c>
      <c r="D8" s="59">
        <f>დაშვებები!D44</f>
        <v>57600</v>
      </c>
      <c r="E8" s="59">
        <f>დაშვებები!E44</f>
        <v>60480</v>
      </c>
      <c r="F8" s="59">
        <f>დაშვებები!F44</f>
        <v>63504</v>
      </c>
      <c r="G8" s="59">
        <f>დაშვებები!G44</f>
        <v>66679.200000000012</v>
      </c>
      <c r="H8" s="59">
        <f>დაშვებები!H44</f>
        <v>70013.16</v>
      </c>
      <c r="I8" s="59">
        <f>დაშვებები!I44</f>
        <v>73513.817999999999</v>
      </c>
      <c r="J8" s="59">
        <f>დაშვებები!J44</f>
        <v>77189.508899999986</v>
      </c>
      <c r="K8" s="59">
        <f>დაშვებები!K44</f>
        <v>81048.984344999975</v>
      </c>
      <c r="L8" s="59">
        <f>დაშვებები!L44</f>
        <v>85101.433562249978</v>
      </c>
      <c r="M8" s="59">
        <f>დაშვებები!M44</f>
        <v>89356.505240362487</v>
      </c>
      <c r="N8" s="59">
        <f>დაშვებები!N44</f>
        <v>93824.330502380602</v>
      </c>
      <c r="O8" s="59">
        <f>დაშვებები!O44</f>
        <v>98515.547027499619</v>
      </c>
      <c r="P8" s="59">
        <f>დაშვებები!P44</f>
        <v>103441.3243788746</v>
      </c>
      <c r="Q8" s="59">
        <f>დაშვებები!Q44</f>
        <v>108613.39059781833</v>
      </c>
      <c r="R8" s="59">
        <f>დაშვებები!R44</f>
        <v>114044.06012770926</v>
      </c>
      <c r="S8" s="59">
        <f>დაშვებები!S44</f>
        <v>119746.26313409471</v>
      </c>
    </row>
    <row r="9" spans="1:19" s="11" customFormat="1" x14ac:dyDescent="0.2">
      <c r="A9" s="9"/>
      <c r="B9" s="66">
        <v>4</v>
      </c>
      <c r="C9" s="35" t="s">
        <v>16</v>
      </c>
      <c r="D9" s="44">
        <f>დაშვებები!D47</f>
        <v>157344.00000000003</v>
      </c>
      <c r="E9" s="44">
        <f>დაშვებები!E47</f>
        <v>165211.20000000001</v>
      </c>
      <c r="F9" s="44">
        <f>დაშვებები!F47</f>
        <v>173471.76</v>
      </c>
      <c r="G9" s="44">
        <f>დაშვებები!G47</f>
        <v>182145.348</v>
      </c>
      <c r="H9" s="44">
        <f>დაშვებები!H47</f>
        <v>191252.61540000004</v>
      </c>
      <c r="I9" s="44">
        <f>დაშვებები!I47</f>
        <v>200815.24617000003</v>
      </c>
      <c r="J9" s="44">
        <f>დაშვებები!J47</f>
        <v>210856.00847850004</v>
      </c>
      <c r="K9" s="44">
        <f>დაშვებები!K47</f>
        <v>221398.80890242505</v>
      </c>
      <c r="L9" s="44">
        <f>დაშვებები!L47</f>
        <v>232468.74934754634</v>
      </c>
      <c r="M9" s="44">
        <f>დაშვებები!M47</f>
        <v>244092.18681492365</v>
      </c>
      <c r="N9" s="44">
        <f>დაშვებები!N47</f>
        <v>256296.79615566981</v>
      </c>
      <c r="O9" s="44">
        <f>დაშვებები!O47</f>
        <v>269111.63596345333</v>
      </c>
      <c r="P9" s="44">
        <f>დაშვებები!P47</f>
        <v>282567.21776162594</v>
      </c>
      <c r="Q9" s="44">
        <f>დაშვებები!Q47</f>
        <v>296695.57864970725</v>
      </c>
      <c r="R9" s="44">
        <f>დაშვებები!R47</f>
        <v>311530.35758219264</v>
      </c>
      <c r="S9" s="44">
        <f>დაშვებები!S47</f>
        <v>327106.87546130229</v>
      </c>
    </row>
    <row r="10" spans="1:19" s="11" customFormat="1" x14ac:dyDescent="0.2">
      <c r="A10" s="9"/>
      <c r="B10" s="66">
        <v>5</v>
      </c>
      <c r="C10" s="73" t="s">
        <v>2</v>
      </c>
      <c r="D10" s="44">
        <f>დაშვებები!D57</f>
        <v>0</v>
      </c>
      <c r="E10" s="44">
        <f>დაშვებები!E57</f>
        <v>0</v>
      </c>
      <c r="F10" s="44">
        <f>დაშვებები!F57</f>
        <v>0</v>
      </c>
      <c r="G10" s="44">
        <f>დაშვებები!G57</f>
        <v>0</v>
      </c>
      <c r="H10" s="44">
        <f>დაშვებები!H57</f>
        <v>0</v>
      </c>
      <c r="I10" s="44">
        <f>დაშვებები!I57</f>
        <v>0</v>
      </c>
      <c r="J10" s="44">
        <f>დაშვებები!J57</f>
        <v>0</v>
      </c>
      <c r="K10" s="44">
        <f>დაშვებები!K57</f>
        <v>0</v>
      </c>
      <c r="L10" s="44">
        <f>დაშვებები!L57</f>
        <v>0</v>
      </c>
      <c r="M10" s="44">
        <f>დაშვებები!M57</f>
        <v>0</v>
      </c>
      <c r="N10" s="44">
        <f>დაშვებები!N57</f>
        <v>0</v>
      </c>
      <c r="O10" s="44">
        <f>დაშვებები!O57</f>
        <v>0</v>
      </c>
      <c r="P10" s="44">
        <f>დაშვებები!P57</f>
        <v>0</v>
      </c>
      <c r="Q10" s="44">
        <f>დაშვებები!Q57</f>
        <v>0</v>
      </c>
      <c r="R10" s="44">
        <f>დაშვებები!R57</f>
        <v>0</v>
      </c>
      <c r="S10" s="44">
        <f>დაშვებები!S57</f>
        <v>0</v>
      </c>
    </row>
    <row r="11" spans="1:19" s="11" customFormat="1" x14ac:dyDescent="0.2">
      <c r="A11" s="9"/>
      <c r="B11" s="66">
        <v>6</v>
      </c>
      <c r="C11" s="36" t="s">
        <v>45</v>
      </c>
      <c r="D11" s="44">
        <f>დაშვებები!D57</f>
        <v>0</v>
      </c>
      <c r="E11" s="44">
        <f>დაშვებები!E57</f>
        <v>0</v>
      </c>
      <c r="F11" s="44">
        <f>დაშვებები!F57</f>
        <v>0</v>
      </c>
      <c r="G11" s="44">
        <f>დაშვებები!G57</f>
        <v>0</v>
      </c>
      <c r="H11" s="44">
        <f>დაშვებები!H57</f>
        <v>0</v>
      </c>
      <c r="I11" s="44">
        <f>დაშვებები!I57</f>
        <v>0</v>
      </c>
      <c r="J11" s="44">
        <f>დაშვებები!J57</f>
        <v>0</v>
      </c>
      <c r="K11" s="44">
        <f>დაშვებები!K57</f>
        <v>0</v>
      </c>
      <c r="L11" s="44">
        <f>დაშვებები!L57</f>
        <v>0</v>
      </c>
      <c r="M11" s="44">
        <f>დაშვებები!M57</f>
        <v>0</v>
      </c>
      <c r="N11" s="44">
        <f>დაშვებები!N57</f>
        <v>0</v>
      </c>
      <c r="O11" s="44">
        <f>დაშვებები!O57</f>
        <v>0</v>
      </c>
      <c r="P11" s="44">
        <f>დაშვებები!P57</f>
        <v>0</v>
      </c>
      <c r="Q11" s="44">
        <f>დაშვებები!Q57</f>
        <v>0</v>
      </c>
      <c r="R11" s="44">
        <f>დაშვებები!R57</f>
        <v>0</v>
      </c>
      <c r="S11" s="44">
        <f>დაშვებები!S57</f>
        <v>0</v>
      </c>
    </row>
    <row r="12" spans="1:19" s="3" customFormat="1" x14ac:dyDescent="0.2">
      <c r="B12" s="7">
        <v>7</v>
      </c>
      <c r="C12" s="10" t="s">
        <v>3</v>
      </c>
      <c r="D12" s="56">
        <f t="shared" ref="D12:S12" si="0">SUM(D6:D11)</f>
        <v>313944</v>
      </c>
      <c r="E12" s="56">
        <f t="shared" si="0"/>
        <v>827661.2</v>
      </c>
      <c r="F12" s="56">
        <f t="shared" si="0"/>
        <v>857004.86</v>
      </c>
      <c r="G12" s="56">
        <f t="shared" si="0"/>
        <v>887454.52099999995</v>
      </c>
      <c r="H12" s="56">
        <f t="shared" si="0"/>
        <v>919054.64759000007</v>
      </c>
      <c r="I12" s="56">
        <f t="shared" si="0"/>
        <v>951851.6025257</v>
      </c>
      <c r="J12" s="56">
        <f t="shared" si="0"/>
        <v>985893.73188487103</v>
      </c>
      <c r="K12" s="56">
        <f t="shared" si="0"/>
        <v>1021231.4541889871</v>
      </c>
      <c r="L12" s="56">
        <f t="shared" si="0"/>
        <v>1057917.3536796053</v>
      </c>
      <c r="M12" s="56">
        <f t="shared" si="0"/>
        <v>1096006.2779481895</v>
      </c>
      <c r="N12" s="56">
        <f t="shared" si="0"/>
        <v>2135555.4401277411</v>
      </c>
      <c r="O12" s="56">
        <f t="shared" si="0"/>
        <v>1176624.5258647341</v>
      </c>
      <c r="P12" s="56">
        <f t="shared" si="0"/>
        <v>1219275.8053004951</v>
      </c>
      <c r="Q12" s="56">
        <f t="shared" si="0"/>
        <v>1263574.2503023199</v>
      </c>
      <c r="R12" s="56">
        <f t="shared" si="0"/>
        <v>1309587.6571963402</v>
      </c>
      <c r="S12" s="56">
        <f t="shared" si="0"/>
        <v>1357386.7752664282</v>
      </c>
    </row>
    <row r="13" spans="1:19" s="3" customFormat="1" x14ac:dyDescent="0.2">
      <c r="B13" s="21"/>
      <c r="C13" s="30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</row>
    <row r="14" spans="1:19" s="3" customFormat="1" x14ac:dyDescent="0.2">
      <c r="B14" s="21"/>
      <c r="C14" s="30" t="s">
        <v>64</v>
      </c>
      <c r="D14" s="74">
        <f>AVERAGE(D12:S12)</f>
        <v>1086251.5064297132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</row>
  </sheetData>
  <mergeCells count="2">
    <mergeCell ref="B2:S2"/>
    <mergeCell ref="B3:S3"/>
  </mergeCells>
  <pageMargins left="0.25" right="0.25" top="0.25" bottom="0.25" header="0" footer="0"/>
  <pageSetup scale="4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8"/>
  <sheetViews>
    <sheetView tabSelected="1" view="pageBreakPreview" zoomScale="85" zoomScaleNormal="100" zoomScaleSheetLayoutView="85" workbookViewId="0">
      <selection activeCell="C33" sqref="C33"/>
    </sheetView>
  </sheetViews>
  <sheetFormatPr defaultColWidth="0" defaultRowHeight="12.75" x14ac:dyDescent="0.2"/>
  <cols>
    <col min="1" max="1" width="9.140625" customWidth="1"/>
    <col min="2" max="2" width="45.28515625" bestFit="1" customWidth="1"/>
    <col min="3" max="19" width="15.7109375" customWidth="1"/>
  </cols>
  <sheetData>
    <row r="2" spans="1:19" x14ac:dyDescent="0.2">
      <c r="B2" s="106" t="str">
        <f>ხარჯები!B2</f>
        <v>ახალი გუდაურის და სეთურების დამაკავშირებელი საბაგიროს მშენებლობა და პარკირების მოწყობა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x14ac:dyDescent="0.2">
      <c r="B3" s="106" t="s">
        <v>70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</row>
    <row r="4" spans="1:19" ht="18.75" x14ac:dyDescent="0.3">
      <c r="B4" s="20" t="s">
        <v>43</v>
      </c>
    </row>
    <row r="5" spans="1:19" x14ac:dyDescent="0.2">
      <c r="B5" s="77"/>
      <c r="C5" s="99">
        <v>2019</v>
      </c>
      <c r="D5" s="99">
        <v>2020</v>
      </c>
      <c r="E5" s="99">
        <v>2021</v>
      </c>
      <c r="F5" s="99">
        <v>2022</v>
      </c>
      <c r="G5" s="99">
        <v>2023</v>
      </c>
      <c r="H5" s="99">
        <v>2024</v>
      </c>
      <c r="I5" s="99">
        <v>2025</v>
      </c>
      <c r="J5" s="99">
        <v>2026</v>
      </c>
      <c r="K5" s="99">
        <v>2027</v>
      </c>
      <c r="L5" s="99">
        <v>2028</v>
      </c>
      <c r="M5" s="99">
        <v>2029</v>
      </c>
      <c r="N5" s="99">
        <v>2030</v>
      </c>
      <c r="O5" s="99">
        <v>2031</v>
      </c>
      <c r="P5" s="99">
        <v>2032</v>
      </c>
      <c r="Q5" s="99">
        <v>2033</v>
      </c>
      <c r="R5" s="99">
        <v>2034</v>
      </c>
      <c r="S5" s="99">
        <v>2035</v>
      </c>
    </row>
    <row r="6" spans="1:19" s="101" customFormat="1" x14ac:dyDescent="0.2">
      <c r="A6"/>
      <c r="B6" s="78" t="s">
        <v>47</v>
      </c>
      <c r="C6" s="102"/>
      <c r="D6" s="100">
        <f>სარგებელი!D19</f>
        <v>0</v>
      </c>
      <c r="E6" s="102">
        <f>სარგებელი!E19</f>
        <v>1866900.0000000019</v>
      </c>
      <c r="F6" s="102">
        <f>სარგებელი!F19</f>
        <v>2738473.875</v>
      </c>
      <c r="G6" s="102">
        <f>სარგებელი!G19</f>
        <v>2929832.4958125018</v>
      </c>
      <c r="H6" s="102">
        <f>სარგებელი!H19</f>
        <v>3456349.6497205757</v>
      </c>
      <c r="I6" s="102">
        <f>სარგებელი!I19</f>
        <v>4044314.0201560706</v>
      </c>
      <c r="J6" s="102">
        <f>სარგებელი!J19</f>
        <v>4699892.7905745097</v>
      </c>
      <c r="K6" s="102">
        <f>სარგებელი!K19</f>
        <v>6003899.4712729827</v>
      </c>
      <c r="L6" s="102">
        <f>სარგებელი!L19</f>
        <v>7190252.6182793416</v>
      </c>
      <c r="M6" s="102">
        <f>სარგებელი!M19</f>
        <v>8483840.3744920976</v>
      </c>
      <c r="N6" s="102">
        <f>სარგებელი!N19</f>
        <v>9892980.8320409395</v>
      </c>
      <c r="O6" s="102">
        <f>სარგებელი!O19</f>
        <v>11117396.179890905</v>
      </c>
      <c r="P6" s="102">
        <f>სარგებელი!P19</f>
        <v>11450918.065287631</v>
      </c>
      <c r="Q6" s="102">
        <f>სარგებელი!Q19</f>
        <v>11794445.607246261</v>
      </c>
      <c r="R6" s="102">
        <f>სარგებელი!R19</f>
        <v>12148278.975463651</v>
      </c>
      <c r="S6" s="102">
        <f>სარგებელი!S19</f>
        <v>12512727.344727565</v>
      </c>
    </row>
    <row r="7" spans="1:19" s="101" customFormat="1" x14ac:dyDescent="0.2">
      <c r="A7"/>
      <c r="B7" s="78" t="s">
        <v>48</v>
      </c>
      <c r="C7" s="102">
        <f>დაშვებები!D12</f>
        <v>46420300</v>
      </c>
      <c r="D7" s="102">
        <f>ხარჯები!D12</f>
        <v>313944</v>
      </c>
      <c r="E7" s="102">
        <f>ხარჯები!E12</f>
        <v>827661.2</v>
      </c>
      <c r="F7" s="102">
        <f>ხარჯები!F12</f>
        <v>857004.86</v>
      </c>
      <c r="G7" s="102">
        <f>ხარჯები!G12</f>
        <v>887454.52099999995</v>
      </c>
      <c r="H7" s="102">
        <f>ხარჯები!H12</f>
        <v>919054.64759000007</v>
      </c>
      <c r="I7" s="102">
        <f>ხარჯები!I12</f>
        <v>951851.6025257</v>
      </c>
      <c r="J7" s="102">
        <f>ხარჯები!J12</f>
        <v>985893.73188487103</v>
      </c>
      <c r="K7" s="102">
        <f>ხარჯები!K12</f>
        <v>1021231.4541889871</v>
      </c>
      <c r="L7" s="102">
        <f>ხარჯები!L12</f>
        <v>1057917.3536796053</v>
      </c>
      <c r="M7" s="102">
        <f>ხარჯები!M12</f>
        <v>1096006.2779481895</v>
      </c>
      <c r="N7" s="102">
        <f>ხარჯები!N12</f>
        <v>2135555.4401277411</v>
      </c>
      <c r="O7" s="102">
        <f>ხარჯები!O12</f>
        <v>1176624.5258647341</v>
      </c>
      <c r="P7" s="102">
        <f>ხარჯები!P12</f>
        <v>1219275.8053004951</v>
      </c>
      <c r="Q7" s="102">
        <f>ხარჯები!Q12</f>
        <v>1263574.2503023199</v>
      </c>
      <c r="R7" s="102">
        <f>ხარჯები!R12</f>
        <v>1309587.6571963402</v>
      </c>
      <c r="S7" s="102">
        <f>ხარჯები!S12</f>
        <v>1357386.7752664282</v>
      </c>
    </row>
    <row r="8" spans="1:19" s="101" customFormat="1" x14ac:dyDescent="0.2">
      <c r="A8"/>
      <c r="B8" s="78" t="s">
        <v>49</v>
      </c>
      <c r="C8" s="102">
        <f>C6-C7</f>
        <v>-46420300</v>
      </c>
      <c r="D8" s="102">
        <f t="shared" ref="D8:S8" si="0">D6-D7</f>
        <v>-313944</v>
      </c>
      <c r="E8" s="102">
        <f t="shared" si="0"/>
        <v>1039238.8000000019</v>
      </c>
      <c r="F8" s="102">
        <f t="shared" si="0"/>
        <v>1881469.0150000001</v>
      </c>
      <c r="G8" s="102">
        <f t="shared" si="0"/>
        <v>2042377.9748125018</v>
      </c>
      <c r="H8" s="102">
        <f t="shared" si="0"/>
        <v>2537295.0021305755</v>
      </c>
      <c r="I8" s="102">
        <f t="shared" si="0"/>
        <v>3092462.4176303707</v>
      </c>
      <c r="J8" s="102">
        <f t="shared" si="0"/>
        <v>3713999.0586896385</v>
      </c>
      <c r="K8" s="102">
        <f t="shared" si="0"/>
        <v>4982668.017083995</v>
      </c>
      <c r="L8" s="102">
        <f t="shared" si="0"/>
        <v>6132335.2645997368</v>
      </c>
      <c r="M8" s="102">
        <f t="shared" si="0"/>
        <v>7387834.0965439081</v>
      </c>
      <c r="N8" s="102">
        <f t="shared" si="0"/>
        <v>7757425.3919131979</v>
      </c>
      <c r="O8" s="102">
        <f t="shared" si="0"/>
        <v>9940771.6540261712</v>
      </c>
      <c r="P8" s="102">
        <f t="shared" si="0"/>
        <v>10231642.259987136</v>
      </c>
      <c r="Q8" s="102">
        <f t="shared" si="0"/>
        <v>10530871.356943941</v>
      </c>
      <c r="R8" s="102">
        <f t="shared" si="0"/>
        <v>10838691.318267312</v>
      </c>
      <c r="S8" s="102">
        <f t="shared" si="0"/>
        <v>11155340.569461137</v>
      </c>
    </row>
    <row r="11" spans="1:19" x14ac:dyDescent="0.2">
      <c r="D11" s="107" t="s">
        <v>50</v>
      </c>
      <c r="E11" s="107"/>
      <c r="F11" s="107"/>
      <c r="G11" s="107"/>
    </row>
    <row r="12" spans="1:19" x14ac:dyDescent="0.2">
      <c r="B12" s="78" t="s">
        <v>51</v>
      </c>
      <c r="C12" s="79">
        <v>0.05</v>
      </c>
      <c r="D12" s="108" t="s">
        <v>52</v>
      </c>
      <c r="E12" s="108"/>
      <c r="F12" s="108"/>
      <c r="G12" s="108"/>
    </row>
    <row r="13" spans="1:19" x14ac:dyDescent="0.2">
      <c r="B13" s="78" t="s">
        <v>53</v>
      </c>
      <c r="C13" s="80">
        <f>NPV(C12,D8:S8)+C8</f>
        <v>7464791.4750046209</v>
      </c>
      <c r="D13" s="108" t="s">
        <v>54</v>
      </c>
      <c r="E13" s="109"/>
      <c r="F13" s="109"/>
      <c r="G13" s="109"/>
      <c r="H13" s="81"/>
    </row>
    <row r="14" spans="1:19" x14ac:dyDescent="0.2">
      <c r="B14" s="78" t="s">
        <v>55</v>
      </c>
      <c r="C14" s="79">
        <f>IRR(C8:S8)</f>
        <v>6.466108917863056E-2</v>
      </c>
      <c r="D14" s="108" t="s">
        <v>56</v>
      </c>
      <c r="E14" s="109"/>
      <c r="F14" s="109"/>
      <c r="G14" s="109"/>
    </row>
    <row r="15" spans="1:19" x14ac:dyDescent="0.2">
      <c r="B15" s="78" t="s">
        <v>0</v>
      </c>
      <c r="C15" s="82">
        <f>NPV(C12,C6:S6)/NPV(C12,C7:S7)</f>
        <v>1.1861765689628976</v>
      </c>
      <c r="D15" s="108" t="s">
        <v>57</v>
      </c>
      <c r="E15" s="109"/>
      <c r="F15" s="109"/>
      <c r="G15" s="109"/>
    </row>
    <row r="18" s="87" customFormat="1" x14ac:dyDescent="0.2"/>
  </sheetData>
  <mergeCells count="7">
    <mergeCell ref="D11:G11"/>
    <mergeCell ref="D12:G12"/>
    <mergeCell ref="D13:G13"/>
    <mergeCell ref="D14:G14"/>
    <mergeCell ref="D15:G15"/>
    <mergeCell ref="B3:S3"/>
    <mergeCell ref="B2:S2"/>
  </mergeCells>
  <pageMargins left="0.25" right="0.25" top="0.25" bottom="0.25" header="0" footer="0"/>
  <pageSetup scale="4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დაშვებები</vt:lpstr>
      <vt:lpstr>სარგებელი</vt:lpstr>
      <vt:lpstr>ხარჯები</vt:lpstr>
      <vt:lpstr>ანალიზი</vt:lpstr>
      <vt:lpstr>ანალიზი!Print_Area</vt:lpstr>
      <vt:lpstr>დაშვებები!Print_Area</vt:lpstr>
      <vt:lpstr>სარგებელი!Print_Area</vt:lpstr>
      <vt:lpstr>ხარჯები!Print_Area</vt:lpstr>
      <vt:lpstr>დაშვებები!Print_Titles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Szporko</dc:creator>
  <cp:lastModifiedBy>gela bukia</cp:lastModifiedBy>
  <cp:lastPrinted>2019-11-27T11:10:28Z</cp:lastPrinted>
  <dcterms:created xsi:type="dcterms:W3CDTF">2007-06-12T06:26:02Z</dcterms:created>
  <dcterms:modified xsi:type="dcterms:W3CDTF">2019-11-29T07:47:47Z</dcterms:modified>
</cp:coreProperties>
</file>